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C:\Users\Mojca\Documents\MOJCA\JAVNA NAROČILA\2022\NMV\6 ZAŠČITNA SREDSTVA\4 razpisna dokumentacija\"/>
    </mc:Choice>
  </mc:AlternateContent>
  <xr:revisionPtr revIDLastSave="0" documentId="13_ncr:1_{0479A0F0-9B25-4BB5-B0AE-A4963027E4B0}" xr6:coauthVersionLast="47" xr6:coauthVersionMax="47" xr10:uidLastSave="{00000000-0000-0000-0000-000000000000}"/>
  <bookViews>
    <workbookView xWindow="28680" yWindow="-45" windowWidth="29040" windowHeight="15840" xr2:uid="{00000000-000D-0000-FFFF-FFFF00000000}"/>
  </bookViews>
  <sheets>
    <sheet name="zdravstveni material" sheetId="8" r:id="rId1"/>
    <sheet name="Sheet1" sheetId="9"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P41" i="8" l="1"/>
  <c r="N41" i="8"/>
  <c r="O41" i="8" s="1"/>
  <c r="Q41" i="8" s="1"/>
  <c r="P40" i="8"/>
  <c r="N40" i="8"/>
  <c r="O40" i="8" s="1"/>
  <c r="Q40" i="8" s="1"/>
  <c r="P39" i="8"/>
  <c r="N39" i="8"/>
  <c r="O39" i="8" s="1"/>
  <c r="Q39" i="8" s="1"/>
  <c r="P38" i="8"/>
  <c r="N38" i="8"/>
  <c r="O38" i="8" s="1"/>
  <c r="Q38" i="8" s="1"/>
  <c r="P37" i="8"/>
  <c r="N37" i="8"/>
  <c r="O37" i="8" s="1"/>
  <c r="Q37" i="8" s="1"/>
  <c r="P36" i="8"/>
  <c r="N36" i="8"/>
  <c r="O36" i="8" s="1"/>
  <c r="Q36" i="8" s="1"/>
  <c r="P35" i="8"/>
  <c r="N35" i="8"/>
  <c r="O35" i="8" s="1"/>
  <c r="Q35" i="8" s="1"/>
  <c r="P34" i="8"/>
  <c r="N34" i="8"/>
  <c r="O34" i="8" s="1"/>
  <c r="Q34" i="8" s="1"/>
  <c r="P33" i="8"/>
  <c r="N33" i="8"/>
  <c r="O33" i="8" s="1"/>
  <c r="Q33" i="8" s="1"/>
  <c r="P32" i="8"/>
  <c r="N32" i="8"/>
  <c r="O32" i="8" s="1"/>
  <c r="Q32" i="8" s="1"/>
  <c r="P31" i="8"/>
  <c r="N31" i="8"/>
  <c r="O31" i="8" s="1"/>
  <c r="Q31" i="8" s="1"/>
  <c r="P30" i="8"/>
  <c r="N30" i="8"/>
  <c r="O30" i="8" s="1"/>
  <c r="Q30" i="8" s="1"/>
  <c r="P29" i="8"/>
  <c r="N29" i="8"/>
  <c r="O29" i="8" s="1"/>
  <c r="Q29" i="8" s="1"/>
  <c r="P28" i="8"/>
  <c r="N28" i="8"/>
  <c r="O28" i="8" s="1"/>
  <c r="Q28" i="8" s="1"/>
  <c r="P27" i="8"/>
  <c r="N27" i="8"/>
  <c r="O27" i="8" s="1"/>
  <c r="Q27" i="8" s="1"/>
  <c r="P26" i="8"/>
  <c r="N26" i="8"/>
  <c r="O26" i="8" s="1"/>
  <c r="Q26" i="8" s="1"/>
  <c r="P25" i="8"/>
  <c r="N25" i="8"/>
  <c r="O25" i="8" s="1"/>
  <c r="Q25" i="8" s="1"/>
  <c r="P24" i="8"/>
  <c r="N24" i="8"/>
  <c r="O24" i="8" s="1"/>
  <c r="Q24" i="8" s="1"/>
  <c r="P23" i="8"/>
  <c r="N23" i="8"/>
  <c r="O23" i="8" s="1"/>
  <c r="Q23" i="8" s="1"/>
  <c r="P22" i="8"/>
  <c r="N22" i="8"/>
  <c r="O22" i="8" s="1"/>
  <c r="Q22" i="8" s="1"/>
  <c r="P21" i="8"/>
  <c r="N21" i="8"/>
  <c r="O21" i="8" s="1"/>
  <c r="Q21" i="8" s="1"/>
  <c r="P20" i="8"/>
  <c r="N20" i="8"/>
  <c r="O20" i="8" s="1"/>
  <c r="Q20" i="8" s="1"/>
  <c r="P19" i="8"/>
  <c r="N19" i="8"/>
  <c r="O19" i="8" s="1"/>
  <c r="Q19" i="8" s="1"/>
  <c r="P18" i="8"/>
  <c r="N18" i="8"/>
  <c r="O18" i="8" s="1"/>
  <c r="Q18" i="8" s="1"/>
  <c r="P147" i="8"/>
  <c r="N147" i="8"/>
  <c r="O147" i="8" s="1"/>
  <c r="Q147" i="8" s="1"/>
  <c r="P146" i="8"/>
  <c r="N146" i="8"/>
  <c r="O146" i="8" s="1"/>
  <c r="Q146" i="8" s="1"/>
  <c r="P145" i="8"/>
  <c r="N145" i="8"/>
  <c r="O145" i="8" s="1"/>
  <c r="Q145" i="8" s="1"/>
  <c r="P144" i="8"/>
  <c r="N144" i="8"/>
  <c r="O144" i="8" s="1"/>
  <c r="Q144" i="8" s="1"/>
  <c r="P143" i="8"/>
  <c r="N143" i="8"/>
  <c r="O143" i="8" s="1"/>
  <c r="Q143" i="8" s="1"/>
  <c r="P142" i="8"/>
  <c r="N142" i="8"/>
  <c r="O142" i="8" s="1"/>
  <c r="Q142" i="8" s="1"/>
  <c r="P141" i="8"/>
  <c r="N141" i="8"/>
  <c r="O141" i="8" s="1"/>
  <c r="Q141" i="8" s="1"/>
  <c r="P120" i="8"/>
  <c r="N120" i="8"/>
  <c r="O120" i="8" s="1"/>
  <c r="Q120" i="8" s="1"/>
  <c r="P119" i="8"/>
  <c r="N119" i="8"/>
  <c r="O119" i="8" s="1"/>
  <c r="Q119" i="8" s="1"/>
  <c r="P118" i="8"/>
  <c r="N118" i="8"/>
  <c r="O118" i="8" s="1"/>
  <c r="Q118" i="8" s="1"/>
  <c r="P117" i="8"/>
  <c r="N117" i="8"/>
  <c r="O117" i="8" s="1"/>
  <c r="Q117" i="8" s="1"/>
  <c r="P116" i="8"/>
  <c r="N116" i="8"/>
  <c r="O116" i="8" s="1"/>
  <c r="Q116" i="8" s="1"/>
  <c r="P106" i="8"/>
  <c r="N106" i="8"/>
  <c r="O106" i="8" s="1"/>
  <c r="Q106" i="8" s="1"/>
  <c r="P105" i="8"/>
  <c r="N105" i="8"/>
  <c r="O105" i="8" s="1"/>
  <c r="Q105" i="8" s="1"/>
  <c r="P104" i="8"/>
  <c r="N104" i="8"/>
  <c r="O104" i="8" s="1"/>
  <c r="Q104" i="8" s="1"/>
  <c r="P103" i="8"/>
  <c r="N103" i="8"/>
  <c r="O103" i="8" s="1"/>
  <c r="Q103" i="8" s="1"/>
  <c r="P102" i="8"/>
  <c r="N102" i="8"/>
  <c r="O102" i="8" s="1"/>
  <c r="Q102" i="8" s="1"/>
  <c r="P101" i="8"/>
  <c r="N101" i="8"/>
  <c r="O101" i="8" s="1"/>
  <c r="Q101" i="8" s="1"/>
  <c r="P100" i="8"/>
  <c r="N100" i="8"/>
  <c r="O100" i="8" s="1"/>
  <c r="Q100" i="8" s="1"/>
  <c r="P99" i="8"/>
  <c r="N99" i="8"/>
  <c r="O99" i="8" s="1"/>
  <c r="Q99" i="8" s="1"/>
  <c r="P98" i="8"/>
  <c r="N98" i="8"/>
  <c r="O98" i="8" s="1"/>
  <c r="Q98" i="8" s="1"/>
  <c r="P97" i="8"/>
  <c r="N97" i="8"/>
  <c r="O97" i="8" s="1"/>
  <c r="Q97" i="8" s="1"/>
  <c r="P96" i="8"/>
  <c r="N96" i="8"/>
  <c r="O96" i="8" s="1"/>
  <c r="Q96" i="8" s="1"/>
  <c r="P95" i="8"/>
  <c r="N95" i="8"/>
  <c r="O95" i="8" s="1"/>
  <c r="Q95" i="8" s="1"/>
  <c r="P94" i="8"/>
  <c r="N94" i="8"/>
  <c r="O94" i="8" s="1"/>
  <c r="Q94" i="8" s="1"/>
  <c r="P93" i="8"/>
  <c r="N93" i="8"/>
  <c r="O93" i="8" s="1"/>
  <c r="Q93" i="8" s="1"/>
  <c r="P92" i="8"/>
  <c r="N92" i="8"/>
  <c r="O92" i="8" s="1"/>
  <c r="Q92" i="8" s="1"/>
  <c r="P91" i="8"/>
  <c r="N91" i="8"/>
  <c r="O91" i="8" s="1"/>
  <c r="Q91" i="8" s="1"/>
  <c r="P90" i="8"/>
  <c r="N90" i="8"/>
  <c r="O90" i="8" s="1"/>
  <c r="Q90" i="8" s="1"/>
  <c r="P89" i="8"/>
  <c r="N89" i="8"/>
  <c r="O89" i="8" s="1"/>
  <c r="Q89" i="8" s="1"/>
  <c r="P88" i="8"/>
  <c r="N88" i="8"/>
  <c r="O88" i="8" s="1"/>
  <c r="Q88" i="8" s="1"/>
  <c r="P87" i="8"/>
  <c r="N87" i="8"/>
  <c r="O87" i="8" s="1"/>
  <c r="Q87" i="8" s="1"/>
  <c r="P157" i="8" l="1"/>
  <c r="N157" i="8"/>
  <c r="O157" i="8" s="1"/>
  <c r="Q157" i="8" s="1"/>
  <c r="N156" i="8"/>
  <c r="O156" i="8" s="1"/>
  <c r="N86" i="8"/>
  <c r="O86" i="8" s="1"/>
  <c r="P115" i="8" l="1"/>
  <c r="P121" i="8" s="1"/>
  <c r="N115" i="8"/>
  <c r="O115" i="8" s="1"/>
  <c r="Q115" i="8" s="1"/>
  <c r="Q121" i="8" s="1"/>
  <c r="P156" i="8"/>
  <c r="P158" i="8" s="1"/>
  <c r="Q156" i="8"/>
  <c r="Q158" i="8" s="1"/>
  <c r="P140" i="8"/>
  <c r="P148" i="8" s="1"/>
  <c r="N140" i="8"/>
  <c r="O140" i="8" s="1"/>
  <c r="Q140" i="8" s="1"/>
  <c r="Q148" i="8" s="1"/>
  <c r="P131" i="8"/>
  <c r="P132" i="8" s="1"/>
  <c r="N131" i="8"/>
  <c r="O131" i="8" s="1"/>
  <c r="Q131" i="8" s="1"/>
  <c r="Q132" i="8" s="1"/>
  <c r="P86" i="8"/>
  <c r="P107" i="8" s="1"/>
  <c r="Q86" i="8"/>
  <c r="Q107" i="8" s="1"/>
  <c r="P17" i="8"/>
  <c r="P42" i="8" s="1"/>
  <c r="N17" i="8"/>
  <c r="O17" i="8" s="1"/>
  <c r="Q17" i="8" s="1"/>
  <c r="Q42" i="8" s="1"/>
  <c r="P164" i="8" l="1"/>
  <c r="Q164" i="8"/>
</calcChain>
</file>

<file path=xl/sharedStrings.xml><?xml version="1.0" encoding="utf-8"?>
<sst xmlns="http://schemas.openxmlformats.org/spreadsheetml/2006/main" count="444" uniqueCount="260">
  <si>
    <t>Ponudnik:</t>
  </si>
  <si>
    <t>Naziv:</t>
  </si>
  <si>
    <t>Naslov:</t>
  </si>
  <si>
    <t>Transakcijski račun</t>
  </si>
  <si>
    <t>ID za DDV</t>
  </si>
  <si>
    <t>Naročnik:</t>
  </si>
  <si>
    <t xml:space="preserve"> </t>
  </si>
  <si>
    <t xml:space="preserve">Naziv: </t>
  </si>
  <si>
    <t>ZDRAVSTVENI DOM LENART</t>
  </si>
  <si>
    <t>Maistrova ulica 22, 2230 Lenart v Slov. goricah</t>
  </si>
  <si>
    <t>Transakcijski račun: 01258-6030921410</t>
  </si>
  <si>
    <t xml:space="preserve">ID za DDV:    </t>
  </si>
  <si>
    <t>SI 77498844</t>
  </si>
  <si>
    <t>PREDRAČUN</t>
  </si>
  <si>
    <t>Zap. št.</t>
  </si>
  <si>
    <t>Artikel</t>
  </si>
  <si>
    <t>Enota mere</t>
  </si>
  <si>
    <t>Predvidena količina za obdobje 1 leta</t>
  </si>
  <si>
    <t>Originalno pakiranje</t>
  </si>
  <si>
    <t>Proizvajalec</t>
  </si>
  <si>
    <t>Naziv</t>
  </si>
  <si>
    <t>Cena na EM brez DDV v EUR</t>
  </si>
  <si>
    <t>Popust / rabat v EUR</t>
  </si>
  <si>
    <t>DDV v %</t>
  </si>
  <si>
    <t>DDV na EM v EUR</t>
  </si>
  <si>
    <t>KOM</t>
  </si>
  <si>
    <t>ZAV</t>
  </si>
  <si>
    <t>SC</t>
  </si>
  <si>
    <t>SKUPAJ</t>
  </si>
  <si>
    <t>Ponudnik mora oddati ponudbo za celoten sklop</t>
  </si>
  <si>
    <t>Potrebno je omogočiti testiranje vseh nam nepoznanih izdelkov.</t>
  </si>
  <si>
    <t>SKUPNA VREDNOST CELOTNE PONUDBE</t>
  </si>
  <si>
    <t xml:space="preserve">     NAVODILA: Ponudniki vpišejo v:</t>
  </si>
  <si>
    <t>kraj:</t>
  </si>
  <si>
    <t>datum:</t>
  </si>
  <si>
    <t>žig</t>
  </si>
  <si>
    <t xml:space="preserve"> cena z DDV na EM v EUR</t>
  </si>
  <si>
    <t>Skupaj vrednost brez DDV v EUR</t>
  </si>
  <si>
    <t>Skupaj vrednost z DDV v EUR</t>
  </si>
  <si>
    <t xml:space="preserve">Za pravilnost formul izračuna vrednosti posameznih postavk v tabeli je odgovoren ponudnik sam. </t>
  </si>
  <si>
    <t>OBR-2</t>
  </si>
  <si>
    <t xml:space="preserve"> ceno na EM brez DDV v EUR </t>
  </si>
  <si>
    <t xml:space="preserve"> popust / rabat, ki ga ponudijo v EUR</t>
  </si>
  <si>
    <t xml:space="preserve"> DDV za EM v % </t>
  </si>
  <si>
    <t xml:space="preserve"> podpis odgovorne osebe: </t>
  </si>
  <si>
    <t>Kataloška številka</t>
  </si>
  <si>
    <t xml:space="preserve"> - stolpec 10 - cena na EM brez DDV v EUR</t>
  </si>
  <si>
    <t xml:space="preserve"> - stolpec 11 - popust / rabat v EUR</t>
  </si>
  <si>
    <t xml:space="preserve"> - stolpec 12 - DDV v %</t>
  </si>
  <si>
    <t xml:space="preserve"> - stolpec 13 - DDV na EM v EUR </t>
  </si>
  <si>
    <t>(stolpec 12 : 100) x (stolpec 10 - stolpec 11)</t>
  </si>
  <si>
    <t xml:space="preserve"> - stolpec 14 - cena na EM z DDV v EUR </t>
  </si>
  <si>
    <t xml:space="preserve"> ceno na EM z DDV (stolpec 10 - stolpec 11) + stolpec 13</t>
  </si>
  <si>
    <t xml:space="preserve"> - stolpec 15 - skupaj vrednost za količino v EUR brez DDV</t>
  </si>
  <si>
    <t xml:space="preserve"> skupaj vrednost za predvideno letno kolicino brez DDV (stolpec 10-stolpec11) x stolpec 5</t>
  </si>
  <si>
    <t xml:space="preserve"> - stolpec 16 - skupaj vrednost za količino v EUR z DDV</t>
  </si>
  <si>
    <t xml:space="preserve"> skupaj vrednost za predvideno letno kolicino z DDV (stolpec 14 x stolpec 5) </t>
  </si>
  <si>
    <t xml:space="preserve">          </t>
  </si>
  <si>
    <t>PREDRAČUN: SPECIFIKACIJA PONUDBE S CENAMI ZA ZAŠČITNA SREDSTVA</t>
  </si>
  <si>
    <t>1. SKLOP:ROKAVICE: STERILNE, NESTERILNE</t>
  </si>
  <si>
    <t>PAR</t>
  </si>
  <si>
    <t>118164</t>
  </si>
  <si>
    <t>ROKAVICE KIRURŠKE STERILNE PUDRANE ŠT.8</t>
  </si>
  <si>
    <t>118097</t>
  </si>
  <si>
    <t>ROKAVICE KIRURšKE STERILNE BREZ PUDRA ŠT.6,5</t>
  </si>
  <si>
    <t>118194</t>
  </si>
  <si>
    <t>ROKAVICE LATEX NEPUDR.GL.ŠT.L  a100</t>
  </si>
  <si>
    <t>118193</t>
  </si>
  <si>
    <t>ROKAVICE LATEX NEPUDR.GL.ŠT.M a100</t>
  </si>
  <si>
    <t>118192</t>
  </si>
  <si>
    <t>ROKAVICE LATEX NEPUDR.GL.ŠT.S  a100</t>
  </si>
  <si>
    <t>118223</t>
  </si>
  <si>
    <t>ROKAVICE LATEX NEPUDR.GL.ŠT.XS a100</t>
  </si>
  <si>
    <t>118197</t>
  </si>
  <si>
    <t>ROKAVICE LATEX NEPUDR.HRAP.ŠT.L  100</t>
  </si>
  <si>
    <t>118196</t>
  </si>
  <si>
    <t>ROKAVICE LATEX NEPUDR.HRAP.ŠT.M  a100</t>
  </si>
  <si>
    <t>118195</t>
  </si>
  <si>
    <t>ROKAVICE LATEX NEPUDR.HRAP.ŠT.S a100</t>
  </si>
  <si>
    <t>118215</t>
  </si>
  <si>
    <t>ROKAVICE LATEX NEPUDR.HRAP.ŠT.XS  a100</t>
  </si>
  <si>
    <t>118200</t>
  </si>
  <si>
    <t>ROKAVICE NITRILNE ŠT.L  A100</t>
  </si>
  <si>
    <t>118199</t>
  </si>
  <si>
    <t>ROKAVICE NITRILNE ŠT.M A100</t>
  </si>
  <si>
    <t>118198</t>
  </si>
  <si>
    <t>ROKAVICE NITRILNE ŠT.S  A100</t>
  </si>
  <si>
    <t>ROKAVICE NITRILNE ŠT.XS  A100</t>
  </si>
  <si>
    <t>118160</t>
  </si>
  <si>
    <t>118161</t>
  </si>
  <si>
    <t>118202</t>
  </si>
  <si>
    <t>118147</t>
  </si>
  <si>
    <t>118210</t>
  </si>
  <si>
    <t>118076</t>
  </si>
  <si>
    <t>118182</t>
  </si>
  <si>
    <t xml:space="preserve">1. registrirani kot medicinski pripomoček razreda I v skladu z Direktivo o medicinskih pripomočkih MDD 93/42/EEC in Evropski standardi: </t>
  </si>
  <si>
    <t xml:space="preserve">EN455- 1 (da ni luknjic, test za neprepustnost vode AQL., da je minimalno 1,5.) </t>
  </si>
  <si>
    <t xml:space="preserve">EN455 -2 (fiziklane lastnosti rokavic in sicer moč rasteznosti-9N ter dimenzije rokavic- min. dolžina 240mm) </t>
  </si>
  <si>
    <t xml:space="preserve">EN455- 3 (minimalno 50mg/g gume-lateksa) in </t>
  </si>
  <si>
    <t>EN455- 4 (rok uporabnosti).</t>
  </si>
  <si>
    <t xml:space="preserve">2. skladni z Direktivo o pripomočkih za osebno zaščito 89/686/EEC, kompleksen dizajn, III kategorije. Evropski standardi: </t>
  </si>
  <si>
    <t>EN 420 (določa pH -med 3,5 in 9,5., elastičnost, dimenzije, in debelina)</t>
  </si>
  <si>
    <t>EN 374-2:2003 (standard za prepustnost tekočin in mikroorganizmov)</t>
  </si>
  <si>
    <t>EN 374-3:2003 (standard za kemično prepustnost)</t>
  </si>
  <si>
    <t xml:space="preserve">EN455- 1 (da ni luknjic, test za neprepustnost vode AQL., da je minimalno 0,65.) </t>
  </si>
  <si>
    <t xml:space="preserve">EN455 -2 (fiziklane lastnosti rokavic in sicer moč rasteznosti-9N ter dimenzije rokavic- min. dolžina  za podaljšane (št.19-23) je 300mm, za art. Od  št.24 - 27 je 260 mm) </t>
  </si>
  <si>
    <t>EN 420 (določa pH -med 3,5 in 9,5., elastičnost, dimenzije, in debelina 0,17 mm)</t>
  </si>
  <si>
    <t>2. SKLOP:MATERIAL ZA RAZKUŽEVANJE IN ČIŠČENJE</t>
  </si>
  <si>
    <t>101082</t>
  </si>
  <si>
    <t>ODSTR.ALGINATA ALI ENAKOVREDNI ALGITRAY-PRAH ZA ČIŠČ. (zobne)a1kg</t>
  </si>
  <si>
    <t>118142</t>
  </si>
  <si>
    <t>RAZKUŽILO ZA ZOBNI STROJ ALI ENAKOVREDNI OROTOL PLUS (zobne)-DURR-2,5L, 99.99% uničenje bakterij,virusov,gliv</t>
  </si>
  <si>
    <t>118094</t>
  </si>
  <si>
    <t>118131</t>
  </si>
  <si>
    <t>RAZKUŽILO ZA POVRŠINE ALI ENAKOVREDNI FD 322 (zobne) A2,5L, 99.99% uničenje bakterij,virusov,gliv</t>
  </si>
  <si>
    <t>114120</t>
  </si>
  <si>
    <t>RAZKUŽILO TEK.ZA DEZ.ODT.ALI ENAKOVREDNI MD520(zobne)2.5L, 99.99% uničenje bakterij,virusov,gliv</t>
  </si>
  <si>
    <t>118134</t>
  </si>
  <si>
    <t>RAZKUŽILO ZA DEZINF.ROTACIJSKIH INŠTR. ALI ENAKOVREDNI SEKUDRILL (zobne) A2L, 99.99% uničenje bakterij,virusov,gliv</t>
  </si>
  <si>
    <t>110043</t>
  </si>
  <si>
    <t>118067</t>
  </si>
  <si>
    <t>118225</t>
  </si>
  <si>
    <t>218004</t>
  </si>
  <si>
    <t>RAZKUŽILO ZA ROKE V GELU Z DOZATORJEM a500ML-učinkovita kombinacija dodatkov za takojšnjo in podaljšano zaščito kože. Sestava: nad 85g  etanola, glicerin, pantenol in vitamin e. Dokazana učinkovitost po EN 1500, EN 12791, EN 13727, EN 13624, EN 14476 - noro virus (MNV), EN 14476, EN 14348. Izdelek ne sme sušiti rok, dražiti dihal in ne smrdeti. Ima VAH. Proizvod registriran kot biocid v SLO. Pakiranje: plastenka 500 ml z dozatorjem .</t>
  </si>
  <si>
    <t>114154</t>
  </si>
  <si>
    <t>RAZKUŽILO ZA ROKE V GELU a75MLučinkovita kombinacija dodatkov za takojšnjo in podaljšano zaščito kože. Sestava: nad 85g  etanola, glicerin, pantenol in vitamin e. Dokazana učinkovitost po EN 1500, EN 12791, EN 13727, EN 13624, EN 14476 - noro virus (MNV), EN 14476, EN 14348. Izdelek ne sme sušiti rok, dražiti dihal in ne smrdeti. Ima VAH. Proizvod registriran kot biocid v SLO. Pakiranje: žepna plastenka 75 ML</t>
  </si>
  <si>
    <t>118157</t>
  </si>
  <si>
    <t>RAZKUŽILO ZA ROKE/tekoče a100 ML-učinkovita kombinacija dodatkov za takojšnjo in podaljšano zaščito kože. Sestava: nad 85g  etanola, glicerin, pantenol in vitamin e. Dokazana učinkovitost po EN 1500, EN 12791, EN 13727, EN 13624, EN 14476 - noro virus (MNV), EN 14476, EN 14348. Izdelek ne sme sušiti rok, dražiti dihal in ne smrdeti. Ima VAH.Pakiranje: žepna plastenka 100 ml.</t>
  </si>
  <si>
    <t>118054</t>
  </si>
  <si>
    <t>118216</t>
  </si>
  <si>
    <t>118074</t>
  </si>
  <si>
    <t>118218</t>
  </si>
  <si>
    <t>301081</t>
  </si>
  <si>
    <t>ROBČKI BREZ ALKOHOLA ZA RAZKUŽ.POVRŠIN IN INSTR.V DOZI ALI ENAKOVREDNI sanicloth active 99.99% uničenje bakterij,virusov,gliv a125 robčki za hitro razkuževanje in čiščenje medicinskih pripomočkov, predmetov in površin. Širok spekter delovanja na bakterije, vključno z večkratno odpornimi bakterijami tudi TBC, glive in viruse: Rota, HIV in HBV.</t>
  </si>
  <si>
    <t>301068</t>
  </si>
  <si>
    <t>ROBČKI BREZ ALKOHOLA ZA RAZKUŽ.POVRŠIN IN INSTR.REFILL ALI ENAKOVREDNI sanicloth active 99.99%uničenje bakterij,virusov,gliv a125 -robčki za hitro razkuževanje in čiščenje medicinskih pripomočkov, predmetov in površin. Širok spekter delovanja na bakterije, vključno z večkratno odpornimi bakterijami tudi TBC, glive in viruse: Rota, HIV in HBV. Pakiranje 100 kom.</t>
  </si>
  <si>
    <t>3. SKLOP: ZAŠČITNE MASKE</t>
  </si>
  <si>
    <t>114124</t>
  </si>
  <si>
    <t>314007</t>
  </si>
  <si>
    <t>114098</t>
  </si>
  <si>
    <t>114127</t>
  </si>
  <si>
    <t>4. SKLOP: ZAŠČITNA OČALA IN VIZIRJI</t>
  </si>
  <si>
    <t>KPL</t>
  </si>
  <si>
    <t>217129</t>
  </si>
  <si>
    <t>5. SKLOP: ZAŠČITNA OBLEKA ZA ENKRATNO UPORABO</t>
  </si>
  <si>
    <t>117147</t>
  </si>
  <si>
    <t>ZAŠČITNA OBLEKA - KOMBINEZON S KAPUCO PRED OKUŽBAMI(VIRUSI...)-LAHEK ŠT.S,M,L,XL,XXL-zaščitni kombinezon s kapuco,popolno prileganje kapuce,tudi pri intenzivnem premikanju glave,optimalen za uporabo v kombinaciji s celoobrazno masko,patentna zaščita zmanjšuje tveganje za vdor nevarnih snovi,pokrita zadrga,elastika na zapestjih in gležnjih,v pasu vlepljena elastika. Ultra lahek,izredno zračen,trden,visoka odpornost na pretrganje,antistatična zaščitna oblačila,zaščita prek kemikalijami tip5,nepropustno za delce,zaščita pred kemikalijami tip 6,omejena nepropustnost za brizge,zaščita pred povzročitelji okužb,pred radioaktivno kontaminacijo,posamično pakiranje,predpisi EN 1073-2, EN 13034(Typ6), EN 14126, EN 1149, EN ISO 13982-1(Typ 5)</t>
  </si>
  <si>
    <t>217098</t>
  </si>
  <si>
    <t>ZAŠČITNA OBLEKA - PLAŠČ ZAŠČITNI-VODOODPORNI PROTI OKUŽBAM(VIRUSI...) ŠT.S,M,L,XL a50, začitni plašč antistatična zaščita oblačila, zaščita pred kemikalijami in pred povzročitelji okužb, prepusten za zrak in vlago, predpisi EN 13034 (Typ6), EN 14126, OVO kategorija III</t>
  </si>
  <si>
    <t>101047</t>
  </si>
  <si>
    <t>6. SKLOP: ZAŠČITNA OBLEKA ZA VEČKRATNO UPORABO</t>
  </si>
  <si>
    <t>ZAŠČITNA KAPA VODOODBOJNA-PRALNA-dvoslojna netkana tkanina,pralna,za večkratno uporabo,ena velikost,posamično pakiranje.</t>
  </si>
  <si>
    <t>ZAŠČITNI PLAŠČ VODOODBOJEN-PRALNI-vodoodbojni zaščitni plašč  katerega vrhnji  sloj je izdelan iz 100% poliestra, spodnji sloj pa iz PU membrane.  Na rokavih mora biti patent. Plašč naj se zaveže na hrbtni strani ali ob strani,nesterilni.</t>
  </si>
  <si>
    <t>RAZKUŽILO ZA INSTRUMENTE BREZ ALDEHIDOV ALI ENAKOVREDNI KORSOLEX  MED AF KONCENTRAT HARTMANN A5L, razkužilo za instrumente, ki ne vsebuje aldehidov, specifično za toplotno občutljivi ali toplotno rezistentni instrumenti, viruciden proti HBV, HIV, HCV, visoka kompatibilnost z materijali, visoko čistilno moč, blago alkalni, primeren za ultrazvočne kopeli, tipični omerek proti virusom 0,75%, efikasnost v 5 min.</t>
  </si>
  <si>
    <t>ROKAVICE NITRILNE 260MM ŠT.L A100 AQL 0,65-visoka stopnja tveganja</t>
  </si>
  <si>
    <t>ROKAVICE NITRILNE 260 mm ŠT.L A100/ AQL 0,65</t>
  </si>
  <si>
    <t>ROKAVICE NITRILNE 260MM ŠT.M A100 AQL 0,65-visoka stopnja tveganja</t>
  </si>
  <si>
    <t>ROKAVICE NITRILNE 260 mm ŠT.M A100 AQL 0,65</t>
  </si>
  <si>
    <t>ROKAVICE NITRILNE 260MM ŠT.S A100 AQL 0.65-visoka stopnja tveganja</t>
  </si>
  <si>
    <t>ROKAVICE NITRILNE 260 mm ŠT.S A100/ AQL 0,65</t>
  </si>
  <si>
    <t>118150</t>
  </si>
  <si>
    <t>ROKAVICE NITRILNE 260MM ŠT.XS A100 AQL 0,65-visoka stopnja tveganja</t>
  </si>
  <si>
    <t>ROKAVICE NITRILNE 260 mm ŠT.XS A100/ AQL 0,65</t>
  </si>
  <si>
    <t>ROKAVICE NITRILNE PODALJŠANE 300MM ŠT.L a50 AQL 0,65-visoka stopnja tveganja-podaljšane</t>
  </si>
  <si>
    <t>ROKAVICE NITRILNE PODALJŠANE 300 mm ŠT.L  a50,  AQL 0,65</t>
  </si>
  <si>
    <t>ROKAVICE NITRILNE PODALJŠANE 300MM ŠT.M A50 AQL 0,65-visoka stopnja tveganja-podaljšane</t>
  </si>
  <si>
    <t>ROKAVICE NITRILNE PODALJŠANE 300 mm ŠT.M a50, AQL 0,65</t>
  </si>
  <si>
    <t>ROKAVICE NITRILNE PODALJŠANE 300MM ŠT.S a50 AQL0,65-visoka stopnja tveganja-podaljšane</t>
  </si>
  <si>
    <t>ROKAVICE NITRILNE PODALJŠANE  300 mm ŠT.S a50, AQL 0,65</t>
  </si>
  <si>
    <t>ROKAVICE NITRILNE PODALJŠANE 300MM ŠT.XL a50AQL 0,65-visoka stopnja tveganja-podaljšane</t>
  </si>
  <si>
    <t>ROKAVICE NITRILNE PODALJŠANE 300 mm ŠT.XL a50,  AQL 0,65</t>
  </si>
  <si>
    <t>118233</t>
  </si>
  <si>
    <t>ROKAVICE NITRILNE PODALJŠANE 300MM, ŠT.XS A100 AQL 0,65-visoka stopnja tveganja-podaljšane</t>
  </si>
  <si>
    <t>ROKAVICE NITRILNE PODALJŠANE 300 mm ŠT.XS  a100,  AQL 0,65</t>
  </si>
  <si>
    <t>ROKAVICE NITRILNE ŠT.L  A100-srednja stopnja tveganja</t>
  </si>
  <si>
    <t>ROKAVICE NITRILNE ŠT.M A100-srednja stopnja tveganja</t>
  </si>
  <si>
    <t>ROKAVICE NITRILNE ŠT.S  A100-srednja stopnja tveganja</t>
  </si>
  <si>
    <t>118232</t>
  </si>
  <si>
    <t>ROKAVICE NITRILNE ŠT.XS A100-srednja stopnja tveganja</t>
  </si>
  <si>
    <t>118162</t>
  </si>
  <si>
    <t>ROKAVICE KIRURŠKE STERILNE PUDRANE ŠT.7</t>
  </si>
  <si>
    <t>118234</t>
  </si>
  <si>
    <t>ROKAVICE NITRILNE PODALJŠANE M 295 MM AQL 1,0</t>
  </si>
  <si>
    <t>118068</t>
  </si>
  <si>
    <t>RAZPRŠILO-pršilka ZA FD 320,FD322 DURR</t>
  </si>
  <si>
    <t>RAZKUŽILO ZA DELOVNE POVRŠINE Z DOZATORJEM  99,99% uničenje bakterij,virusov,gliv a1l-alternativa Incidin Liquid+razpršilka</t>
  </si>
  <si>
    <t>RAZKUŽILO ZA DELOVNE POVRŠINE Z DOZATORJEM 99,99% uničenje bakterij,virusov,gliv a1l-enakovredno kot Incidin Liquid+razpršilka-pripravljena alkoholna raztopina za razkuževanje in čiščenje medicinskega inventarja ter ostalih površin, ki omogoča nanos z brisanjem ali pršenjem. Ima širok spekter delovanja na bakterije (vključno z večratno odpornimi bakterijami), Tbc, glive in viruse (Rota, HBV, HIV, Vaccinia, Adeno-Papova, SV40). Sredstvo mora biti rahlo odišavljeno.  Embalaža: 1000 ml z razpršilko.</t>
  </si>
  <si>
    <t>RAZKUŽILO ZA DEZINF.ROTACIJSKIH INŠTR. ALI ENAKOVREDNI SEKUDRILL (zobne) A2L, 99.99% uničenje bakterij,virusov,gliv,Dokazano učinkovitost po EN 14563,  EN 13727, EN 14348, EN 13624, testiranja s področja virologije (vakcinia virus, BVDV, HIV, HBV, HCV, herpes, rota, polio, adeno, SV40). Omogočeno ročno in ultrazvočno čiščenje in razkuževanje v enem postopku, ekološka in toksikološka ocena. Testiranja za uporabo v UZ kopelih. VAH certifikat. Testiranja kompatibilnost z materiali. Stabilnost delavne raztopine mora biti 14 dni. Proizvod regisrtiran kot medicinski pripomoček.</t>
  </si>
  <si>
    <t>RAZKUŽILO ZA INSTRUMENTE ALI ENAKOVREDNI Sekusept extra N 2 L Ecolab-ukinjena proizvodnja-obvestilo 22.07.2020</t>
  </si>
  <si>
    <t>RAZKUŽILO ZA INSTRUMENTE ALI ENAKOVREDNI Sekusept extra N 2 L Ecolab. Dokazano učinkovitost po EN 14563,  EN 13727, EN 14348, EN 13624, testiranja s področja virologije (vakcinia virus, BVDV, HIV, HBV, HCV, herpes, rota, polio, adeno, SV40). Omogočeno ročno in ultrazvočno čiščenje in razkuževanje v enem postopku, ekološka in toksikološka ocena. Testiranja za uporabo v UZ kopelih. VAH certifikat. Testiranja kompatibilnost z materiali. Stabilnost delavne raztopine mora biti 14 dni. Proizvod regisrtiran kot medicinski pripomoček.</t>
  </si>
  <si>
    <t>RAZKUŽILO ZA INSTRUMENTE BREZ ALDEHIDOV ALI ENAKOVREDNI KORSOLEX  MED AF KONCENTRAT HARTMANN A5L</t>
  </si>
  <si>
    <t>RAZKUŽILO ZA ODTISE V SPREJU ALI ENAKOVREDNI spray za dezinf.odtisov Zeta 7 750 ml(zobne)750ML, 99.99% uničenje bakterij,virusov,gliv</t>
  </si>
  <si>
    <t>RAZKUŽILO ZA ODTISE V SPREJU ALI ENAKOVREDNI -Spray za dezinf.odtisov Zeta 7 750 ml(zobne)750ML, 99.99% - Uničenje bakterij,virusov,gliv.</t>
  </si>
  <si>
    <t xml:space="preserve">RAZKUŽILO ZA POVRŠINE ALI ENAKOVREDNI FD 322 (zobne) A2,5L, 99.99% uničenje bakterij,virusov,gliv,pripravljena alkoholna raztopina za razkuževanje in čiščenje medicinskega inventarja ter ostalih površin, ki omogoča nanos z brisanjem ali pršenjem. Ima širok spekter delovanja na bakterije (vključno z večkratno odpornimi bakterijami), Tbc, glive in viruse (Rota, HBV, HIV, Vaccinia, Adeno-Papova, SV40). Sredstvo mora biti rahlo odišavljeno. </t>
  </si>
  <si>
    <t>RAZKUŽILO ZA ROKE V GELU Z DOZATORJEM a500ML</t>
  </si>
  <si>
    <t>RAZKUŽILO ZA ROKE V GELU a75ML</t>
  </si>
  <si>
    <t>RAZKUŽILO ZA ROKE/tekoče a100 ML</t>
  </si>
  <si>
    <t>RAZKUŽILO ZA ZOBNI STROJ ALI ENAKOVREDNI OROTOL PLUS (zobne)-DURR-2,5L, 99.99% uničenje bakterij,virusov,gliv.</t>
  </si>
  <si>
    <t>RAZKUŽILO kot FD 360 DURR za umetno usnje</t>
  </si>
  <si>
    <t>RAZKUŽILO enakovredno kot FD 360 DURR za umetno usnje, ki nežno in efikasno odstranjuje madeže, pobarvanosti ali razpoke iz občutljivih površinah kot je umetno usnije, kompatibilen z materialom,vsebuje silikone in negovalna formula na osnovi ojla avokada.</t>
  </si>
  <si>
    <t>ROBČKI BREZ ALKOHOLA ZA RAZKUŽ.POVRŠIN IN INSTR.REFILL ALI ENAKOVREDNI sanicloth active 99.99%uničenje bakterij,virusov,gliv a125</t>
  </si>
  <si>
    <t>ROBČKI BREZ ALKOHOLA ZA RAZKUŽ.POVRŠIN IN INSTR.V DOZI ALI ENAKOVREDNI sanicloth active 99.99% uničenje bakterij,virusov,gliv a125</t>
  </si>
  <si>
    <t>RAZKUŽILO ZA ROKE/v spreju a250 ML</t>
  </si>
  <si>
    <t>RAZKUŽILO ZA ROKE/v spreju a250 ML--Učinkovitost po EN 1500, EN 12791, EN 13727, EN 13624, ter na (vključno z večkratno odpornimi bakterijami), TBC, glive in viruse (rota, herpes, HBV, HIV). Klinična testiranja v praksi, dermatološki, toksikološki in ekološki atest in  VAH certifikat. Pakiranje: plastenka 250 ML z razpršilko.</t>
  </si>
  <si>
    <t>RAZKUŽILO ZA ROKE/v spreju a350 ML</t>
  </si>
  <si>
    <t>RAZKUŽILO ZA ROKE/v spreju a350 ML-Učinkovitost po EN 1500, EN 12791, EN 13727, EN 13624, ter na (vključno z večkratno odpornimi bakterijami), TBC, glive in viruse (rota, herpes, HBV, HIV). Klinična testiranja v praksi, dermatološki, toksikološki in ekološki atest in  VAH certifikat. Pakiranje: plastenka 350 ML z razpršilko.</t>
  </si>
  <si>
    <t>RAZKUŽILO ZA ROKE Z DOZATORJEM tekoče a500 ML</t>
  </si>
  <si>
    <t>RAZKUŽILO ZA ROKE Z DOZATORJEM tekoče a500 ML-45%  etanola, 18%  1-propanola, alantoin,razkužilo je na alkoholni osnovi,razkužilo ima zagotovljeno učinkovitost v skladu z EN 1040, EN 1500 (testiranje je izvedeno), EN 13727, EN 14348, EN 13624, EN 12791,dokazila o testiranju protiglivnega učinka je izvedeno po EN 1275,dokazila o testiranju protivirusnega učinka na poliovirusih.Brez barve, ne pušča sledi na koži.Čas delovanja v 15sekundah/polno virucidno v 30sekundah.Dodane zaščitne komponente, bisabolol, dexpantenol in alantoin .Testiranje je izvedeno v najmanj dveh neodvisnih laboratorijih EU, priznanih s strani ministrstva za zdravstvo ali v referenčnem laboratoriju v RS ali da je na listi EU.Dokazila o netoksičnosti, nealergenosti. Plastenka mora imeti pripadajočo dozirno črpalko.Posamično pakiranje 500 ml.</t>
  </si>
  <si>
    <t>118100</t>
  </si>
  <si>
    <t>RAZKUŽILO KOT OROTOL ULTRA BASISSET(zobne)</t>
  </si>
  <si>
    <t>PAK</t>
  </si>
  <si>
    <t>118236</t>
  </si>
  <si>
    <t>RAZKUŽILO ZA DEZINF. FONTANE ALI ENAKOVREDNO FD MD 550 A750ML</t>
  </si>
  <si>
    <t>114189</t>
  </si>
  <si>
    <t>MASKA ZAŠČITNA ZA OBRAZ FFP3 BREZ FILTRA S STANDARDOM IN CERTIFIKATOM(257128/COV.19-YD-003</t>
  </si>
  <si>
    <t>MASKA ZAŠČITNA ZA OBRAZ FFP3 BREZ FILTRA S STANDARDOM IN CERTIFIKATOM(257128/COV.19-YD-003- Zaščitna maska pred vdihavanjem kapljic ter delcev razpršenih v zraku. Maska FFP3 mora zadržati 99% teh delcev, uporablja se lahko do 8 ur, pol obrazna maska z zaščito dihalnih organov, brez filtra, iz netkanega materiala, 4 slojna, bele barve, dim. 15,7 x 11,8 cm, hipoalergena,  fiksne oblike,posamično pakiranje, izdelane po standardu EN 149:2001+A1:2009 ter skladne z zahtevami predpisa za osebno varovalno opremo – Uredba (EU) 2016/425.</t>
  </si>
  <si>
    <t>MASKA ZAŠČITNA ZA OBRAZ FFP3 S FILTROM STANDARD EN 149:2001+A1:2009</t>
  </si>
  <si>
    <t>MASKA ZAŠČITNA ZA OBRAZ FFP3 STANDARD EN 149:2001+A1:2009-Zaščitna maska FFP3 - iz netkanega materiala, 4 slojna, bele barve, dim. 15,7 x 11,8 cm, hipoalergena,  fiksne oblike s stranskim ventilom za izdihavanje, nosnim lokom - nosna zaponka iz aluminija dim. 8x0,5cm , prilagodljiva in z elastičnimi trakovi za pritrditev. Maska mora biti ustrezno oblikovana in dovolj velika, da zajame relevanten obrazni del in nudi optimalno zaščito.</t>
  </si>
  <si>
    <t>114188</t>
  </si>
  <si>
    <t>MASKA VENTURI ODRASLA Z NASTAVKI-RAZREDČILI SEC CEV 2,1M za zagotavljanje določene koncentracije kisika(modra24%, rumena28%, bela 31%, zelena 35%,</t>
  </si>
  <si>
    <t>MASKA VENTURI ODRASLA Z NASTAVKI-RAZREDČILI SEC CEV 2,1M za zagotavljanje določene koncentracije kisika(modra24%, rumena28%, bela 31%, zelena 35%- Kisikove maske za zagotavljanje določene koncentracije kisika, adapter za visoko vlažnost entrainment, nastavljiva sponka za nos, skupaj s 7-ft. Oskrbe za nos, prozorne barve, narejena iz materiala brez lateksa, ne povzroča alergij.</t>
  </si>
  <si>
    <t>KOS</t>
  </si>
  <si>
    <t>MASKA ZAŠČITNA KIRURŠKA S TRAKOVI A50-aneks k OS/29.05.2020</t>
  </si>
  <si>
    <t>MASKA ZAŠČITNA KIRURŠKA S TRAKOVI A50, -Trislojna maska, učinkovita glede anti fog izolacije, koži prijazna, brez lateksa, netkana, zaščita 98 %.Tip IIR, trislojni netkan material, ultrazvočno varjen, CE, EN 14683:2014.</t>
  </si>
  <si>
    <t>MASKA ZAŠČITNA KIRURŠKA Z ELASTIKO TROSL.STAND.EN 14683:2019+AC:2019 A50 aneks k OS/29.05.2020</t>
  </si>
  <si>
    <t>MASKA ZAŠČITNA KIRURŠKA Z ELASTIKO TROSL.STAND.EN 14683:2019+AC:2019 A50, 2020-Trislojna maska, učinkovita glede anti fog izolacije, koži prijazna, brez lateksa, netkana, zaščita 98 %.Tip IIR, trislojni netkan material, ultrazvočno varjen, CE, EN 14683:2014.</t>
  </si>
  <si>
    <t>MASKA ZAŠČITNA ZA OBRAZ FFP2/1K1N95 STANDARD EN 149:2001+A1:2009 A20</t>
  </si>
  <si>
    <t>MASKA ZAŠČITNA ZA OBRAZ FFP2/1K1N95 STANDARD EN 149:2001+A1:2009 A20-Zaščitna maska FFP2,respirator brez ventila,gladke linije preprečujejo trganje vlaken,robovi so zarobljeni,naglavni pas je gumiran,brez lateksa,zaradi oblike kompatibilnost z različnimi modeli očal,prilagodljivost na nosnem delu in mehak material omogočata dobro prilagodljivost obrazu in povečata udobnost,zaščita pred nestrupenimi in nizko do povprečno strupenimi trdnimi in tekočimi aerosoli, CE certifikat,zmogljivost filtra do 95%,regulativa EN 14683, ASTM F2100-11.</t>
  </si>
  <si>
    <t>ZAŠČITNI OBRAZNI VIZIR ZA VEČKRATNO UPORABO</t>
  </si>
  <si>
    <t>ZAŠČITNI OBRAZNI VIZIR ZA VEČKRATNO UPORABO- Obrazni vizir za večkratno uporabo, za zaščito oči, ust ter nosu, za antigof zaščito pred rosenjem, ohranja jasen vid, enostavno preklapljanje za pokrivanje obraza od čela do brade, zaščita obraza pred minimalnimi udarci, predmeti, brizganjem, preprečuje dotikanje obraza z lastnimi rokami. Ustreza standardom EN 166 CE.</t>
  </si>
  <si>
    <t>PREDPASNIKI PVC 135x62</t>
  </si>
  <si>
    <t>PREDPASNIKI PVC ALI ENAKOVREDNI 135x62, uporaba za zaščito osebja v zdravstveni dejavnosti, istočasna zaščita pacienta, primerni v ambulanti uporabi zaradi manjhnega pakiranja, iz plastificirane vodoodporne vlaknovine, posamično pakiran v vrečko (+/- 10 cm)</t>
  </si>
  <si>
    <t>ZAŠČITNA KAPA, KIRURŠKA-BARETA, NA ELASTIKO A100</t>
  </si>
  <si>
    <t>ZAŠČITNA KAPA, KIRURŠKA-BARETA, NA ELASTIKO A100- Bolniška kapa iz lahke vlaknovine z elastiko v obliki baretke,nesterilna, a100.</t>
  </si>
  <si>
    <t>116156</t>
  </si>
  <si>
    <t>ZAŠČITNA OBLEKA - KOMBINEZON S KAPUCO LAHEK</t>
  </si>
  <si>
    <t>ZAŠČITNA OBLEKA - PLAŠČ ZAŠČITNI-VODOODPORNI PROTI OKUŽBAM(VIRUSI...)ŠT.S,M,L,XL a50</t>
  </si>
  <si>
    <t>116157</t>
  </si>
  <si>
    <t>ZAŠČITNA OBLEKA KOMBINEZON TYVEK 500 XPERT BEL EN 14126, 1149-5, 1073-2,št.M</t>
  </si>
  <si>
    <t>ZAŠČITNA OBLEKA KOMBINEZON TYVEK 500 XPERT BEL EN 14126, 1149-5, 1073-2,št.M- Zaščitni kombinezon s kapuco, posamično pakiranje, bele barve, št.M, robusten, lahek, 3- delna kapuca se prilega glavi in obrazu, elastika okoli obraza, gležnjev in zapestja ter v pasu. Izdelana iz polietilena visoke gostote, prepusten za zrak in vodno paro, odbija tekočine in aerosole na vodni osnovi, zaščita pred drobnimi vlakni in delci, antistatično obdelan, brez silikona, skladno uredbi EU 2016/425.</t>
  </si>
  <si>
    <t>116159</t>
  </si>
  <si>
    <t>ZAŠČITNA OBLEKA KOMBINEZON TYVEK 500 XPERT BEL EN 14126, 1149-5, 1073-2,št.XL</t>
  </si>
  <si>
    <t>ZAŠČITNA OBLEKA KOMBINEZON TYVEK 500 XPERT BEL EN 14126, 1149-5, 1073-2,št.XL- Zaščitni kombinezon s kapuco, posamično pakiranje, bele barve, št.XL, robusten, lahek, 3- delna kapuca se prilega glavi in obrazu, elastika okoli obraza, gležnjev in zapestja ter v pasu. Izdelana iz polietilena visoke gostote, prepusten za zrak in vodno paro, odbija tekočine in aerosole na vodni osnovi, zaščita pred drobnimi vlakni in delci, antistatično obdelan, brez silikona, skladno uredbi EU 2016/425.</t>
  </si>
  <si>
    <t>116160</t>
  </si>
  <si>
    <t>ZAŠČITNA OBLEKA KOMBINEZON TYVEK 500 XPERT, BEL EN 14126, 1149-5, 1073-2,št.XXL</t>
  </si>
  <si>
    <t xml:space="preserve">
ZAŠČITNA OBLEKA KOMBINEZON TYVEK 500 XPERT BEL EN 14126, 1149-5, 1073-2,št.XXL- Zaščitni kombinezon s kapuco, posamično pakiranje, bele barve, št.XXL, robusten, lahek, 3- delna kapuca se prilega glavi in obrazu, elastika okoli obraza, gležnjev in zapestja ter v pasu. Izdelana iz polietilena visoke gostote, prepusten za zrak in vodno paro, odbija tekočine in aerosole na vodni osnovi, zaščita pred drobnimi vlakni in delci, antistatično obdelan, brez silikona, skladno uredbi EU 2016/425.</t>
  </si>
  <si>
    <t>116158</t>
  </si>
  <si>
    <t>ZAŠČITNA OBLEKA KOMBINEZON TYVEK 500 XPERT, BEL, EN 14126, 1149-5, 1073-2,št.L</t>
  </si>
  <si>
    <t xml:space="preserve">
ZAŠČITNA OBLEKA KOMBINEZON TYVEK 500 XPERT BEL EN 14126, 1149-5, 1073-2,št.L- Zaščitni kombinezon s kapuco, posamično pakiranje, bele barve, št.L, robusten, lahek, 3- delna kapuca se prilega glavi in obrazu, elastika okoli obraza, gležnjev in zapestja ter v pasu. Izdelana iz polietilena visoke gostote, prepusten za zrak in vodno paro, odbija tekočine in aerosole na vodni osnovi, zaščita pred drobnimi vlakni in delci, antistatično obdelan, brez silikona, skladno uredbi EU 2016/425.</t>
  </si>
  <si>
    <t xml:space="preserve">ZAŠČITNI PLAŠČ VODOODBOJEN-PRALNI     </t>
  </si>
  <si>
    <t xml:space="preserve">ZAŠČITNA KAPA VODOODBOJNA-PRALNA       </t>
  </si>
  <si>
    <t>V primeru, da ponudnik ponudi drugačno pakiranje, kot naročnik želi, mora ceno preračunati na želeno pakiranje. Želeno pakiranje merske enote: KOM= 1 kos, SC/ZAV/PAK=število kosov v škatli/zavitku/pakiranju</t>
  </si>
  <si>
    <t xml:space="preserve">Artikli od št.1 do št.15  v sklopu 1 morajo biti: </t>
  </si>
  <si>
    <t>Artikli od št.12 do št.15 v sklopu 1 morajo poleg zgoraj naštetih zahtev izpolnjevati še test neprepustnosti za viruse ASTM F1671.</t>
  </si>
  <si>
    <t xml:space="preserve">Artikli od št.16 do št.24  v sklopu 1 morajo biti: </t>
  </si>
  <si>
    <t>Artikli od št.16 do št.24 v sklopu 1 morajo poleg zgoraj naštetih zahtev izpolnjevati še test neprepustnosti za viruse ASTM F1671.</t>
  </si>
  <si>
    <t xml:space="preserve">Artikel št. 25  v sklopu 1 morajo biti: </t>
  </si>
  <si>
    <t>Artikel št. 25 v sklopu 1 morajo poleg zgoraj naštetih zahtev izpolnjevati še test neprepustnosti za viruse ASTM F1671.</t>
  </si>
  <si>
    <t xml:space="preserve">EN455- 1 (da ni luknjic, test za neprepustnost vode AQL., da je minimalno 1,0.) </t>
  </si>
  <si>
    <t xml:space="preserve">Artikl št.1 in 2. in št. 6 (MASKA FFP3,FFP2) morata biti: 
Dodatna pojasnila: Zaščitne maske morajo biti skladne s standardom EN14683, zahtevane vrednosti zaščite za posamičen razred FFP morajo biti skladne s standardom EN149. Maske morajo nuditi ustrezno zaščito, material se ne sme kosmatiti, ne sme dražiti kože, je brez vonja, brez lateksa in ostalih substanc, ki so na seznamu REACH Regulation, Article 59(10). Maske morajo po namestitivi ostati nespremenjene oblike, zagotavljati morajo čim manjši prost prehod zraka ob straneh in ne smejo ovirati dihanja.
Regulativa:
EN14683-2014
ASTM F2100-11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</si>
</sst>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00"/>
  </numFmts>
  <fonts count="9" x14ac:knownFonts="1">
    <font>
      <sz val="10"/>
      <name val="Arial"/>
      <charset val="238"/>
    </font>
    <font>
      <sz val="10"/>
      <name val="Arial"/>
      <family val="2"/>
      <charset val="238"/>
    </font>
    <font>
      <b/>
      <sz val="10"/>
      <name val="Arial Narrow"/>
      <family val="2"/>
      <charset val="238"/>
    </font>
    <font>
      <sz val="10"/>
      <name val="Arial"/>
      <family val="2"/>
      <charset val="238"/>
    </font>
    <font>
      <sz val="8"/>
      <name val="Arial"/>
      <family val="2"/>
      <charset val="238"/>
    </font>
    <font>
      <b/>
      <sz val="8"/>
      <name val="Arial"/>
      <family val="2"/>
      <charset val="238"/>
    </font>
    <font>
      <b/>
      <sz val="10"/>
      <name val="Arial"/>
      <family val="2"/>
      <charset val="238"/>
    </font>
    <font>
      <b/>
      <sz val="14"/>
      <name val="Arial"/>
      <family val="2"/>
      <charset val="238"/>
    </font>
    <font>
      <sz val="11"/>
      <name val="Calibri"/>
      <family val="2"/>
      <charset val="238"/>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43">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3" fillId="0" borderId="0"/>
    <xf numFmtId="0" fontId="1" fillId="0" borderId="0"/>
    <xf numFmtId="164" fontId="1" fillId="0" borderId="0" applyNumberFormat="0" applyFill="0" applyBorder="0" applyAlignment="0" applyProtection="0"/>
  </cellStyleXfs>
  <cellXfs count="199">
    <xf numFmtId="0" fontId="0" fillId="0" borderId="0" xfId="0"/>
    <xf numFmtId="0" fontId="4" fillId="0" borderId="0" xfId="1" applyFont="1" applyBorder="1"/>
    <xf numFmtId="0" fontId="5" fillId="0" borderId="1" xfId="0" applyFont="1" applyBorder="1" applyAlignment="1">
      <alignment horizontal="center" vertical="center" wrapText="1"/>
    </xf>
    <xf numFmtId="0" fontId="5" fillId="0" borderId="3" xfId="0" applyFont="1" applyBorder="1" applyAlignment="1">
      <alignment vertical="center" wrapText="1"/>
    </xf>
    <xf numFmtId="0" fontId="4" fillId="0" borderId="0" xfId="0" applyFont="1"/>
    <xf numFmtId="0" fontId="4" fillId="0" borderId="0" xfId="0" applyFont="1" applyAlignment="1">
      <alignment horizontal="center" vertical="center"/>
    </xf>
    <xf numFmtId="0" fontId="4" fillId="0" borderId="0" xfId="0" applyFont="1" applyAlignment="1"/>
    <xf numFmtId="0" fontId="5" fillId="0" borderId="0" xfId="0" applyFont="1"/>
    <xf numFmtId="0" fontId="5" fillId="0" borderId="0" xfId="0" applyFont="1" applyAlignment="1">
      <alignment horizontal="left"/>
    </xf>
    <xf numFmtId="0" fontId="4" fillId="0" borderId="4" xfId="0" applyFont="1" applyBorder="1" applyAlignment="1">
      <alignment horizontal="center"/>
    </xf>
    <xf numFmtId="0" fontId="4" fillId="0" borderId="4" xfId="0" applyFont="1" applyBorder="1" applyAlignment="1"/>
    <xf numFmtId="0" fontId="4" fillId="0" borderId="4" xfId="0" applyFont="1" applyBorder="1" applyAlignment="1">
      <alignment horizontal="center" vertical="center"/>
    </xf>
    <xf numFmtId="0" fontId="4" fillId="0" borderId="0" xfId="0" applyFont="1" applyBorder="1"/>
    <xf numFmtId="0" fontId="4" fillId="0" borderId="4" xfId="0" applyFont="1" applyBorder="1"/>
    <xf numFmtId="0" fontId="4" fillId="0" borderId="4" xfId="0" applyFont="1" applyBorder="1" applyAlignment="1">
      <alignment horizontal="left"/>
    </xf>
    <xf numFmtId="0" fontId="4" fillId="0" borderId="5" xfId="0" applyFont="1" applyBorder="1"/>
    <xf numFmtId="0" fontId="5" fillId="0" borderId="4" xfId="0" applyFont="1" applyBorder="1" applyAlignment="1"/>
    <xf numFmtId="0" fontId="5" fillId="0" borderId="4" xfId="0" applyFont="1" applyBorder="1" applyAlignment="1">
      <alignment horizontal="center" vertical="center"/>
    </xf>
    <xf numFmtId="0" fontId="5" fillId="0" borderId="4" xfId="0" applyFont="1" applyBorder="1"/>
    <xf numFmtId="0" fontId="4" fillId="0" borderId="5" xfId="0" applyFont="1" applyBorder="1" applyAlignment="1">
      <alignment horizontal="left"/>
    </xf>
    <xf numFmtId="0" fontId="4" fillId="0" borderId="5" xfId="0" applyFont="1" applyBorder="1" applyAlignment="1"/>
    <xf numFmtId="0" fontId="5" fillId="0" borderId="5" xfId="0" applyFont="1" applyBorder="1"/>
    <xf numFmtId="0" fontId="5" fillId="0" borderId="5" xfId="0" applyFont="1" applyBorder="1" applyAlignment="1">
      <alignment horizontal="center" vertical="center"/>
    </xf>
    <xf numFmtId="0" fontId="4" fillId="0" borderId="6" xfId="0" applyFont="1" applyBorder="1"/>
    <xf numFmtId="0" fontId="5" fillId="0" borderId="0" xfId="1" applyFont="1" applyBorder="1" applyAlignment="1">
      <alignment horizontal="left" vertical="center"/>
    </xf>
    <xf numFmtId="0" fontId="4" fillId="0" borderId="0" xfId="1" applyFont="1" applyBorder="1" applyAlignment="1">
      <alignment horizontal="left" vertical="center"/>
    </xf>
    <xf numFmtId="0" fontId="4" fillId="0" borderId="0" xfId="1" applyFont="1" applyBorder="1" applyAlignment="1">
      <alignment horizontal="center" vertical="center"/>
    </xf>
    <xf numFmtId="3" fontId="4" fillId="0" borderId="0" xfId="1" applyNumberFormat="1" applyFont="1" applyBorder="1"/>
    <xf numFmtId="0" fontId="4" fillId="0" borderId="0" xfId="1" applyFont="1" applyAlignment="1">
      <alignment horizontal="left" vertical="center"/>
    </xf>
    <xf numFmtId="0" fontId="4" fillId="0" borderId="0" xfId="1" applyFont="1" applyAlignment="1">
      <alignment horizontal="center" vertical="center"/>
    </xf>
    <xf numFmtId="0" fontId="4" fillId="0" borderId="0" xfId="1" applyFont="1" applyFill="1" applyBorder="1" applyAlignment="1">
      <alignment horizontal="left"/>
    </xf>
    <xf numFmtId="0" fontId="4" fillId="0" borderId="0" xfId="1" applyFont="1" applyBorder="1" applyAlignment="1">
      <alignment horizontal="center"/>
    </xf>
    <xf numFmtId="0" fontId="4" fillId="0" borderId="11" xfId="1" applyFont="1" applyBorder="1" applyAlignment="1"/>
    <xf numFmtId="0" fontId="4" fillId="0" borderId="4" xfId="1" applyFont="1" applyBorder="1"/>
    <xf numFmtId="0" fontId="4" fillId="0" borderId="12" xfId="0" applyFont="1" applyBorder="1"/>
    <xf numFmtId="0" fontId="5" fillId="0" borderId="0" xfId="0" applyFont="1" applyBorder="1"/>
    <xf numFmtId="0" fontId="4" fillId="0" borderId="0" xfId="0" applyFont="1" applyFill="1"/>
    <xf numFmtId="0" fontId="5" fillId="0" borderId="14" xfId="0" applyFont="1" applyBorder="1" applyAlignment="1">
      <alignment horizontal="center" vertical="center" wrapText="1"/>
    </xf>
    <xf numFmtId="0" fontId="5" fillId="0" borderId="15" xfId="0" applyFont="1" applyBorder="1" applyAlignment="1">
      <alignment vertical="center" wrapText="1"/>
    </xf>
    <xf numFmtId="0" fontId="4" fillId="0" borderId="6" xfId="0" applyFont="1" applyFill="1" applyBorder="1"/>
    <xf numFmtId="0" fontId="4" fillId="0" borderId="4" xfId="1" applyFont="1" applyFill="1" applyBorder="1" applyAlignment="1"/>
    <xf numFmtId="0" fontId="4" fillId="0" borderId="5" xfId="1" applyFont="1" applyFill="1" applyBorder="1" applyAlignment="1"/>
    <xf numFmtId="0" fontId="4" fillId="0" borderId="0" xfId="1" applyFont="1" applyFill="1"/>
    <xf numFmtId="0" fontId="4" fillId="0" borderId="0" xfId="1" applyFont="1" applyFill="1" applyBorder="1"/>
    <xf numFmtId="0" fontId="4" fillId="0" borderId="4" xfId="1" applyFont="1" applyFill="1" applyBorder="1"/>
    <xf numFmtId="4" fontId="4" fillId="0" borderId="0" xfId="0" applyNumberFormat="1" applyFont="1"/>
    <xf numFmtId="165" fontId="4" fillId="0" borderId="0" xfId="0" applyNumberFormat="1" applyFont="1"/>
    <xf numFmtId="165" fontId="4" fillId="0" borderId="6" xfId="0" applyNumberFormat="1" applyFont="1" applyBorder="1"/>
    <xf numFmtId="165" fontId="5" fillId="0" borderId="0" xfId="0" applyNumberFormat="1" applyFont="1" applyBorder="1"/>
    <xf numFmtId="165" fontId="4" fillId="0" borderId="0" xfId="0" applyNumberFormat="1" applyFont="1" applyBorder="1"/>
    <xf numFmtId="4" fontId="5" fillId="0" borderId="7" xfId="0" applyNumberFormat="1" applyFont="1" applyBorder="1"/>
    <xf numFmtId="4" fontId="5" fillId="0" borderId="16" xfId="0" applyNumberFormat="1" applyFont="1" applyBorder="1"/>
    <xf numFmtId="4" fontId="4" fillId="0" borderId="6" xfId="0" applyNumberFormat="1" applyFont="1" applyBorder="1"/>
    <xf numFmtId="4" fontId="5" fillId="0" borderId="2" xfId="0" applyNumberFormat="1" applyFont="1" applyBorder="1" applyAlignment="1">
      <alignment horizontal="right" vertical="center"/>
    </xf>
    <xf numFmtId="0" fontId="1" fillId="0" borderId="0" xfId="0" applyFont="1"/>
    <xf numFmtId="4" fontId="2" fillId="0" borderId="2" xfId="0" applyNumberFormat="1" applyFont="1" applyBorder="1" applyAlignment="1">
      <alignment horizontal="center" vertical="center"/>
    </xf>
    <xf numFmtId="0" fontId="1" fillId="0" borderId="0" xfId="0" applyFont="1" applyFill="1"/>
    <xf numFmtId="4" fontId="5" fillId="0" borderId="0" xfId="0" applyNumberFormat="1" applyFont="1" applyBorder="1"/>
    <xf numFmtId="4" fontId="1" fillId="0" borderId="0" xfId="3" applyNumberFormat="1" applyFont="1" applyBorder="1"/>
    <xf numFmtId="0" fontId="0" fillId="0" borderId="6" xfId="0" applyBorder="1"/>
    <xf numFmtId="165" fontId="4" fillId="0" borderId="6" xfId="0" applyNumberFormat="1" applyFont="1" applyFill="1" applyBorder="1"/>
    <xf numFmtId="0" fontId="0" fillId="0" borderId="0" xfId="0" applyFill="1"/>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10" xfId="1" applyFont="1" applyFill="1" applyBorder="1" applyAlignment="1">
      <alignment horizontal="left" vertical="center"/>
    </xf>
    <xf numFmtId="0" fontId="4" fillId="0" borderId="6" xfId="1" applyFont="1" applyFill="1" applyBorder="1" applyAlignment="1">
      <alignment horizontal="left" vertical="center"/>
    </xf>
    <xf numFmtId="0" fontId="4" fillId="0" borderId="18" xfId="1" applyFont="1" applyFill="1" applyBorder="1" applyAlignment="1">
      <alignment horizontal="left" vertical="center"/>
    </xf>
    <xf numFmtId="0" fontId="4" fillId="0" borderId="17" xfId="1" applyFont="1" applyFill="1" applyBorder="1" applyAlignment="1">
      <alignment horizontal="left" vertical="center"/>
    </xf>
    <xf numFmtId="0" fontId="5" fillId="0" borderId="19"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1"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Fill="1" applyBorder="1" applyAlignment="1">
      <alignment horizontal="center" vertical="center" wrapText="1"/>
    </xf>
    <xf numFmtId="3" fontId="5" fillId="0" borderId="2" xfId="0" applyNumberFormat="1" applyFont="1" applyBorder="1" applyAlignment="1">
      <alignment horizontal="center" vertical="center" wrapText="1"/>
    </xf>
    <xf numFmtId="0" fontId="5" fillId="0" borderId="13" xfId="0" applyFont="1" applyFill="1" applyBorder="1" applyAlignment="1">
      <alignment horizontal="center" vertical="center" wrapText="1"/>
    </xf>
    <xf numFmtId="0" fontId="5" fillId="0" borderId="21" xfId="0" applyFont="1" applyBorder="1" applyAlignment="1">
      <alignment horizontal="center" vertical="center" wrapText="1"/>
    </xf>
    <xf numFmtId="0" fontId="5" fillId="0" borderId="12" xfId="0" applyFont="1" applyBorder="1" applyAlignment="1">
      <alignment vertical="center" wrapText="1"/>
    </xf>
    <xf numFmtId="0" fontId="5" fillId="0" borderId="2" xfId="0" applyFont="1" applyBorder="1" applyAlignment="1"/>
    <xf numFmtId="0" fontId="7" fillId="0" borderId="14" xfId="0" applyFont="1" applyBorder="1" applyAlignment="1">
      <alignment vertical="center"/>
    </xf>
    <xf numFmtId="0" fontId="7" fillId="0" borderId="13" xfId="0" applyFont="1" applyBorder="1" applyAlignment="1">
      <alignment vertical="center"/>
    </xf>
    <xf numFmtId="0" fontId="7" fillId="0" borderId="2" xfId="0" applyFont="1" applyBorder="1"/>
    <xf numFmtId="0" fontId="0" fillId="0" borderId="9" xfId="0" applyBorder="1"/>
    <xf numFmtId="0" fontId="4" fillId="0" borderId="25" xfId="1" applyFont="1" applyFill="1" applyBorder="1" applyAlignment="1">
      <alignment horizontal="left" vertical="center"/>
    </xf>
    <xf numFmtId="0" fontId="4" fillId="0" borderId="5" xfId="1" applyFont="1" applyFill="1" applyBorder="1" applyAlignment="1">
      <alignment horizontal="left" vertical="center"/>
    </xf>
    <xf numFmtId="0" fontId="4" fillId="0" borderId="26" xfId="1" applyFont="1" applyFill="1" applyBorder="1" applyAlignment="1">
      <alignment horizontal="left" vertical="center"/>
    </xf>
    <xf numFmtId="0" fontId="4" fillId="0" borderId="27" xfId="1" applyFont="1" applyFill="1" applyBorder="1" applyAlignment="1">
      <alignment horizontal="left" vertical="center"/>
    </xf>
    <xf numFmtId="0" fontId="4" fillId="0" borderId="28" xfId="1" applyFont="1" applyFill="1" applyBorder="1" applyAlignment="1">
      <alignment horizontal="left" vertical="center"/>
    </xf>
    <xf numFmtId="0" fontId="4" fillId="0" borderId="29" xfId="1" applyFont="1" applyFill="1" applyBorder="1" applyAlignment="1">
      <alignment horizontal="left" vertical="center"/>
    </xf>
    <xf numFmtId="0" fontId="4" fillId="0" borderId="22" xfId="1" applyFont="1" applyFill="1" applyBorder="1" applyAlignment="1">
      <alignment horizontal="left" vertical="center"/>
    </xf>
    <xf numFmtId="0" fontId="4" fillId="0" borderId="23" xfId="1" applyFont="1" applyFill="1" applyBorder="1" applyAlignment="1">
      <alignment horizontal="left" vertical="center"/>
    </xf>
    <xf numFmtId="0" fontId="4" fillId="0" borderId="24" xfId="1" applyFont="1" applyFill="1" applyBorder="1" applyAlignment="1">
      <alignment horizontal="left" vertical="center"/>
    </xf>
    <xf numFmtId="0" fontId="0" fillId="0" borderId="9" xfId="0" applyBorder="1" applyAlignment="1">
      <alignment wrapText="1"/>
    </xf>
    <xf numFmtId="0" fontId="0" fillId="0" borderId="6" xfId="0" applyBorder="1" applyAlignment="1">
      <alignment wrapText="1"/>
    </xf>
    <xf numFmtId="0" fontId="7" fillId="0" borderId="13" xfId="0" applyFont="1" applyBorder="1" applyAlignment="1">
      <alignment vertical="center" wrapText="1"/>
    </xf>
    <xf numFmtId="0" fontId="4" fillId="0" borderId="0" xfId="0" applyFont="1" applyAlignment="1">
      <alignment horizontal="center" wrapText="1"/>
    </xf>
    <xf numFmtId="0" fontId="4" fillId="0" borderId="4"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wrapText="1"/>
    </xf>
    <xf numFmtId="0" fontId="5" fillId="0" borderId="0" xfId="0" applyFont="1" applyBorder="1" applyAlignment="1">
      <alignment wrapText="1"/>
    </xf>
    <xf numFmtId="0" fontId="4" fillId="0" borderId="0" xfId="0" applyFont="1" applyAlignment="1">
      <alignment wrapText="1"/>
    </xf>
    <xf numFmtId="0" fontId="4" fillId="0" borderId="0" xfId="0" applyFont="1" applyBorder="1" applyAlignment="1">
      <alignment wrapText="1"/>
    </xf>
    <xf numFmtId="0" fontId="4" fillId="0" borderId="0" xfId="1" applyFont="1" applyBorder="1" applyAlignment="1">
      <alignment horizontal="left" wrapText="1"/>
    </xf>
    <xf numFmtId="0" fontId="4" fillId="0" borderId="9"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17" xfId="1" applyFont="1" applyFill="1" applyBorder="1" applyAlignment="1">
      <alignment horizontal="left" vertical="center" wrapText="1"/>
    </xf>
    <xf numFmtId="0" fontId="4" fillId="0" borderId="0" xfId="1" applyFont="1" applyAlignment="1">
      <alignment horizontal="left" wrapText="1"/>
    </xf>
    <xf numFmtId="0" fontId="4" fillId="0" borderId="0" xfId="1" applyFont="1" applyBorder="1" applyAlignment="1">
      <alignment wrapText="1"/>
    </xf>
    <xf numFmtId="0" fontId="5" fillId="0" borderId="0" xfId="0" applyFont="1" applyBorder="1" applyAlignment="1">
      <alignment horizontal="right"/>
    </xf>
    <xf numFmtId="4" fontId="5" fillId="0" borderId="0" xfId="3" applyNumberFormat="1" applyFont="1" applyBorder="1"/>
    <xf numFmtId="0" fontId="6" fillId="0" borderId="12" xfId="0" applyFont="1" applyFill="1" applyBorder="1" applyAlignment="1">
      <alignment wrapText="1"/>
    </xf>
    <xf numFmtId="0" fontId="6" fillId="0" borderId="31" xfId="0" applyFont="1" applyFill="1" applyBorder="1" applyAlignment="1">
      <alignment wrapText="1"/>
    </xf>
    <xf numFmtId="0" fontId="6" fillId="0" borderId="31" xfId="0" applyFont="1" applyFill="1" applyBorder="1" applyAlignment="1">
      <alignment vertical="center" wrapText="1"/>
    </xf>
    <xf numFmtId="0" fontId="6" fillId="0" borderId="31" xfId="0" applyFont="1" applyFill="1" applyBorder="1" applyAlignment="1">
      <alignment horizontal="left" vertical="center" wrapText="1"/>
    </xf>
    <xf numFmtId="0" fontId="6" fillId="0" borderId="32" xfId="0" applyFont="1" applyFill="1" applyBorder="1" applyAlignment="1">
      <alignment wrapText="1"/>
    </xf>
    <xf numFmtId="0" fontId="6" fillId="0" borderId="0" xfId="0" applyFont="1" applyFill="1" applyBorder="1" applyAlignment="1">
      <alignment wrapText="1"/>
    </xf>
    <xf numFmtId="0" fontId="0" fillId="0" borderId="30" xfId="0" applyBorder="1"/>
    <xf numFmtId="0" fontId="0" fillId="0" borderId="30" xfId="0" applyBorder="1" applyAlignment="1">
      <alignment wrapText="1"/>
    </xf>
    <xf numFmtId="0" fontId="8" fillId="0" borderId="6" xfId="0" applyFont="1" applyBorder="1" applyAlignment="1">
      <alignment wrapText="1"/>
    </xf>
    <xf numFmtId="0" fontId="4" fillId="0" borderId="4" xfId="0" applyFont="1" applyBorder="1" applyAlignment="1">
      <alignment wrapText="1"/>
    </xf>
    <xf numFmtId="0" fontId="5" fillId="0" borderId="4" xfId="0" applyFont="1" applyBorder="1" applyAlignment="1">
      <alignment wrapText="1"/>
    </xf>
    <xf numFmtId="0" fontId="4" fillId="0" borderId="5" xfId="0" applyFont="1" applyBorder="1" applyAlignment="1">
      <alignment wrapText="1"/>
    </xf>
    <xf numFmtId="0" fontId="4" fillId="0" borderId="12" xfId="0" applyFont="1" applyBorder="1" applyAlignment="1">
      <alignment wrapText="1"/>
    </xf>
    <xf numFmtId="0" fontId="5" fillId="0" borderId="0" xfId="0" applyFont="1" applyBorder="1" applyAlignment="1">
      <alignment horizontal="right" wrapText="1"/>
    </xf>
    <xf numFmtId="0" fontId="4" fillId="0" borderId="21" xfId="0" applyFont="1" applyBorder="1" applyAlignment="1">
      <alignment wrapText="1"/>
    </xf>
    <xf numFmtId="0" fontId="5" fillId="0" borderId="2" xfId="0" applyFont="1" applyBorder="1" applyAlignment="1">
      <alignment wrapText="1"/>
    </xf>
    <xf numFmtId="0" fontId="6" fillId="0" borderId="0" xfId="0" applyFont="1" applyFill="1" applyAlignment="1">
      <alignment wrapText="1"/>
    </xf>
    <xf numFmtId="0" fontId="4" fillId="0" borderId="0" xfId="1" applyFont="1" applyBorder="1" applyAlignment="1">
      <alignment horizontal="left" vertical="center" wrapText="1"/>
    </xf>
    <xf numFmtId="0" fontId="4" fillId="0" borderId="0" xfId="1" applyFont="1" applyFill="1" applyBorder="1" applyAlignment="1">
      <alignment wrapText="1"/>
    </xf>
    <xf numFmtId="0" fontId="6" fillId="0" borderId="0" xfId="0" applyFont="1" applyAlignment="1">
      <alignment horizontal="left" vertical="center"/>
    </xf>
    <xf numFmtId="0" fontId="6" fillId="0" borderId="0" xfId="0" applyFont="1" applyAlignment="1">
      <alignment vertical="center"/>
    </xf>
    <xf numFmtId="0" fontId="8" fillId="0" borderId="30" xfId="0" applyFont="1" applyBorder="1" applyAlignment="1">
      <alignment wrapText="1"/>
    </xf>
    <xf numFmtId="0" fontId="8" fillId="0" borderId="9" xfId="0" applyFont="1" applyBorder="1" applyAlignment="1">
      <alignment vertical="center" wrapText="1"/>
    </xf>
    <xf numFmtId="0" fontId="6" fillId="0" borderId="0" xfId="0" applyFont="1" applyBorder="1" applyAlignment="1">
      <alignment horizontal="center" vertical="center"/>
    </xf>
    <xf numFmtId="0" fontId="6" fillId="0" borderId="34" xfId="0" applyFont="1" applyBorder="1" applyAlignment="1">
      <alignment horizontal="center" vertical="center"/>
    </xf>
    <xf numFmtId="0" fontId="6" fillId="0" borderId="0" xfId="0" applyFont="1" applyBorder="1" applyAlignment="1">
      <alignment wrapText="1"/>
    </xf>
    <xf numFmtId="0" fontId="6" fillId="0" borderId="0" xfId="0" applyFont="1" applyBorder="1" applyAlignment="1"/>
    <xf numFmtId="4" fontId="6" fillId="0" borderId="0" xfId="0" applyNumberFormat="1" applyFont="1" applyBorder="1" applyAlignment="1"/>
    <xf numFmtId="0" fontId="1" fillId="0" borderId="0" xfId="0" applyFont="1" applyAlignment="1"/>
    <xf numFmtId="165" fontId="1" fillId="0" borderId="0" xfId="0" applyNumberFormat="1" applyFont="1" applyAlignment="1"/>
    <xf numFmtId="0" fontId="0" fillId="0" borderId="35" xfId="0" applyBorder="1"/>
    <xf numFmtId="0" fontId="8" fillId="0" borderId="35" xfId="0" applyFont="1" applyBorder="1" applyAlignment="1">
      <alignment wrapText="1"/>
    </xf>
    <xf numFmtId="0" fontId="8" fillId="0" borderId="0" xfId="0" applyFont="1" applyAlignment="1">
      <alignment vertical="center" wrapText="1"/>
    </xf>
    <xf numFmtId="0" fontId="8" fillId="3" borderId="6" xfId="0" applyFont="1" applyFill="1" applyBorder="1" applyAlignment="1">
      <alignment wrapText="1"/>
    </xf>
    <xf numFmtId="0" fontId="8" fillId="0" borderId="6" xfId="0" applyFont="1" applyBorder="1" applyAlignment="1">
      <alignment vertical="center" wrapText="1"/>
    </xf>
    <xf numFmtId="0" fontId="8" fillId="0" borderId="30" xfId="0" applyFont="1" applyBorder="1" applyAlignment="1">
      <alignment vertical="center" wrapText="1"/>
    </xf>
    <xf numFmtId="0" fontId="6" fillId="0" borderId="0" xfId="0" applyFont="1" applyBorder="1" applyAlignment="1">
      <alignment horizontal="left"/>
    </xf>
    <xf numFmtId="165" fontId="6" fillId="0" borderId="0" xfId="0" applyNumberFormat="1" applyFont="1" applyBorder="1" applyAlignment="1">
      <alignment horizontal="left"/>
    </xf>
    <xf numFmtId="4" fontId="6" fillId="0" borderId="0" xfId="0" applyNumberFormat="1" applyFont="1" applyBorder="1" applyAlignment="1">
      <alignment horizontal="left"/>
    </xf>
    <xf numFmtId="0" fontId="0" fillId="0" borderId="33" xfId="0" applyBorder="1"/>
    <xf numFmtId="0" fontId="0" fillId="0" borderId="33" xfId="0" applyBorder="1" applyAlignment="1">
      <alignment wrapText="1"/>
    </xf>
    <xf numFmtId="1" fontId="0" fillId="0" borderId="9" xfId="0" applyNumberFormat="1" applyBorder="1"/>
    <xf numFmtId="1" fontId="0" fillId="0" borderId="33" xfId="0" applyNumberFormat="1" applyBorder="1"/>
    <xf numFmtId="0" fontId="1" fillId="0" borderId="0" xfId="0" applyFont="1" applyAlignment="1">
      <alignment horizontal="left"/>
    </xf>
    <xf numFmtId="4" fontId="1" fillId="0" borderId="0" xfId="0" applyNumberFormat="1" applyFont="1" applyAlignment="1">
      <alignment horizontal="left"/>
    </xf>
    <xf numFmtId="0" fontId="6" fillId="0" borderId="0" xfId="0" applyFont="1" applyFill="1" applyBorder="1" applyAlignment="1">
      <alignment wrapText="1"/>
    </xf>
    <xf numFmtId="0" fontId="0" fillId="0" borderId="6" xfId="0" applyFill="1" applyBorder="1"/>
    <xf numFmtId="0" fontId="0" fillId="0" borderId="6" xfId="0" applyFill="1" applyBorder="1" applyAlignment="1">
      <alignment wrapText="1"/>
    </xf>
    <xf numFmtId="0" fontId="8" fillId="0" borderId="6" xfId="0" applyFont="1" applyFill="1" applyBorder="1" applyAlignment="1">
      <alignment wrapText="1"/>
    </xf>
    <xf numFmtId="0" fontId="0" fillId="0" borderId="30" xfId="0" applyFill="1" applyBorder="1"/>
    <xf numFmtId="0" fontId="0" fillId="0" borderId="30" xfId="0" applyFill="1" applyBorder="1" applyAlignment="1">
      <alignment wrapText="1"/>
    </xf>
    <xf numFmtId="0" fontId="2" fillId="0" borderId="14" xfId="0" applyFont="1" applyBorder="1" applyAlignment="1">
      <alignment horizontal="right" vertical="center"/>
    </xf>
    <xf numFmtId="0" fontId="2" fillId="0" borderId="13" xfId="0" applyFont="1" applyBorder="1" applyAlignment="1">
      <alignment horizontal="right" vertical="center"/>
    </xf>
    <xf numFmtId="0" fontId="2" fillId="0" borderId="20" xfId="0" applyFont="1" applyBorder="1" applyAlignment="1">
      <alignment horizontal="right" vertical="center"/>
    </xf>
    <xf numFmtId="3" fontId="5" fillId="2" borderId="14" xfId="0" applyNumberFormat="1" applyFont="1" applyFill="1" applyBorder="1" applyAlignment="1">
      <alignment horizontal="center"/>
    </xf>
    <xf numFmtId="3" fontId="5" fillId="2" borderId="13" xfId="0" applyNumberFormat="1" applyFont="1" applyFill="1" applyBorder="1" applyAlignment="1">
      <alignment horizontal="center"/>
    </xf>
    <xf numFmtId="3" fontId="5" fillId="2" borderId="20" xfId="0" applyNumberFormat="1" applyFont="1" applyFill="1" applyBorder="1" applyAlignment="1">
      <alignment horizontal="center"/>
    </xf>
    <xf numFmtId="0" fontId="5" fillId="0" borderId="14" xfId="0" applyFont="1" applyBorder="1" applyAlignment="1">
      <alignment horizontal="right"/>
    </xf>
    <xf numFmtId="0" fontId="5" fillId="0" borderId="13" xfId="0" applyFont="1" applyBorder="1" applyAlignment="1">
      <alignment horizontal="right"/>
    </xf>
    <xf numFmtId="0" fontId="5" fillId="0" borderId="15" xfId="0" applyFont="1" applyBorder="1" applyAlignment="1">
      <alignment horizontal="right"/>
    </xf>
    <xf numFmtId="0" fontId="6" fillId="0" borderId="0" xfId="0" applyFont="1" applyFill="1" applyBorder="1" applyAlignment="1">
      <alignment wrapText="1"/>
    </xf>
    <xf numFmtId="0" fontId="6" fillId="0" borderId="0" xfId="0" applyFont="1" applyFill="1" applyBorder="1" applyAlignment="1">
      <alignment horizontal="left" wrapText="1"/>
    </xf>
    <xf numFmtId="0" fontId="6" fillId="0" borderId="0" xfId="0" applyFont="1" applyAlignment="1">
      <alignment wrapText="1"/>
    </xf>
    <xf numFmtId="0" fontId="6" fillId="0" borderId="0" xfId="0" applyFont="1" applyAlignment="1">
      <alignment horizontal="center" vertical="center"/>
    </xf>
    <xf numFmtId="0" fontId="5" fillId="0" borderId="12" xfId="0" applyFont="1" applyBorder="1" applyAlignment="1"/>
    <xf numFmtId="0" fontId="5" fillId="0" borderId="1" xfId="0" applyFont="1" applyBorder="1" applyAlignment="1">
      <alignment horizontal="center" vertical="center" wrapText="1"/>
    </xf>
    <xf numFmtId="0" fontId="5" fillId="0" borderId="19" xfId="0" applyFont="1" applyBorder="1" applyAlignment="1">
      <alignment horizontal="center" vertical="center" wrapText="1"/>
    </xf>
    <xf numFmtId="3" fontId="5" fillId="0" borderId="12"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36" xfId="0" applyFont="1" applyBorder="1" applyAlignment="1">
      <alignment horizontal="right"/>
    </xf>
    <xf numFmtId="0" fontId="5" fillId="0" borderId="34" xfId="0" applyFont="1" applyBorder="1" applyAlignment="1">
      <alignment horizontal="right"/>
    </xf>
    <xf numFmtId="0" fontId="5" fillId="0" borderId="37" xfId="0" applyFont="1" applyBorder="1" applyAlignment="1">
      <alignment horizontal="right"/>
    </xf>
    <xf numFmtId="4" fontId="5" fillId="0" borderId="17" xfId="3" applyNumberFormat="1" applyFont="1" applyBorder="1"/>
    <xf numFmtId="4" fontId="5" fillId="0" borderId="38" xfId="3" applyNumberFormat="1" applyFont="1" applyBorder="1"/>
    <xf numFmtId="4" fontId="4" fillId="0" borderId="6" xfId="3" applyNumberFormat="1" applyFont="1" applyBorder="1"/>
    <xf numFmtId="0" fontId="4" fillId="0" borderId="8" xfId="0" applyFont="1" applyBorder="1"/>
    <xf numFmtId="0" fontId="4" fillId="0" borderId="9" xfId="0" applyFont="1" applyBorder="1"/>
    <xf numFmtId="165" fontId="4" fillId="0" borderId="9" xfId="0" applyNumberFormat="1" applyFont="1" applyBorder="1"/>
    <xf numFmtId="4" fontId="4" fillId="0" borderId="9" xfId="3" applyNumberFormat="1" applyFont="1" applyBorder="1"/>
    <xf numFmtId="4" fontId="4" fillId="0" borderId="39" xfId="3" applyNumberFormat="1" applyFont="1" applyBorder="1"/>
    <xf numFmtId="0" fontId="4" fillId="0" borderId="10" xfId="0" applyFont="1" applyBorder="1"/>
    <xf numFmtId="4" fontId="4" fillId="0" borderId="40" xfId="3" applyNumberFormat="1" applyFont="1" applyBorder="1"/>
    <xf numFmtId="0" fontId="4" fillId="0" borderId="41" xfId="0" applyFont="1" applyBorder="1"/>
    <xf numFmtId="0" fontId="4" fillId="0" borderId="30" xfId="0" applyFont="1" applyBorder="1"/>
    <xf numFmtId="165" fontId="4" fillId="0" borderId="30" xfId="0" applyNumberFormat="1" applyFont="1" applyBorder="1"/>
    <xf numFmtId="4" fontId="4" fillId="0" borderId="30" xfId="3" applyNumberFormat="1" applyFont="1" applyBorder="1"/>
    <xf numFmtId="4" fontId="4" fillId="0" borderId="42" xfId="3" applyNumberFormat="1" applyFont="1" applyBorder="1"/>
  </cellXfs>
  <cellStyles count="4">
    <cellStyle name="Navadno" xfId="0" builtinId="0"/>
    <cellStyle name="Navadno 2" xfId="1" xr:uid="{00000000-0005-0000-0000-000001000000}"/>
    <cellStyle name="Navadno 3" xfId="2" xr:uid="{00000000-0005-0000-0000-000002000000}"/>
    <cellStyle name="Vejica" xfId="3"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82"/>
  <sheetViews>
    <sheetView tabSelected="1" topLeftCell="A116" zoomScale="90" zoomScaleNormal="90" workbookViewId="0">
      <selection activeCell="C123" sqref="C123:Q123"/>
    </sheetView>
  </sheetViews>
  <sheetFormatPr defaultRowHeight="12.75" x14ac:dyDescent="0.2"/>
  <cols>
    <col min="1" max="1" width="4.28515625" style="4" customWidth="1"/>
    <col min="2" max="2" width="8.140625" style="4" customWidth="1"/>
    <col min="3" max="3" width="33.85546875" style="101" customWidth="1"/>
    <col min="4" max="4" width="85" style="101" bestFit="1" customWidth="1"/>
    <col min="5" max="5" width="6.85546875" style="4" customWidth="1"/>
    <col min="6" max="6" width="9.7109375" style="4" customWidth="1"/>
    <col min="7" max="7" width="9.42578125" style="4" customWidth="1"/>
    <col min="8" max="8" width="10.140625" style="4" customWidth="1"/>
    <col min="9" max="9" width="8.5703125" style="4" customWidth="1"/>
    <col min="10" max="10" width="5" style="4" customWidth="1"/>
    <col min="11" max="11" width="8.42578125" style="4" customWidth="1"/>
    <col min="12" max="13" width="6.5703125" style="4" customWidth="1"/>
    <col min="14" max="14" width="7" style="4" customWidth="1"/>
    <col min="15" max="15" width="9.140625" style="4" customWidth="1"/>
    <col min="16" max="16" width="11.42578125" style="4" customWidth="1"/>
    <col min="17" max="17" width="9.140625" style="4" customWidth="1"/>
    <col min="18" max="21" width="9.140625" style="54"/>
  </cols>
  <sheetData>
    <row r="1" spans="1:21" ht="18.75" thickBot="1" x14ac:dyDescent="0.3">
      <c r="A1" s="80" t="s">
        <v>58</v>
      </c>
      <c r="B1" s="81"/>
      <c r="C1" s="95"/>
      <c r="D1" s="95"/>
      <c r="E1" s="81"/>
      <c r="F1" s="81"/>
      <c r="G1" s="81"/>
      <c r="H1" s="81"/>
      <c r="I1" s="81"/>
      <c r="J1" s="81"/>
      <c r="K1" s="81"/>
      <c r="L1" s="81"/>
      <c r="M1" s="81"/>
      <c r="N1" s="81"/>
      <c r="O1" s="81"/>
      <c r="P1" s="81"/>
      <c r="Q1" s="82" t="s">
        <v>40</v>
      </c>
      <c r="R1"/>
      <c r="S1"/>
      <c r="T1"/>
      <c r="U1"/>
    </row>
    <row r="2" spans="1:21" x14ac:dyDescent="0.2">
      <c r="A2" s="5"/>
      <c r="B2" s="6"/>
      <c r="D2" s="96"/>
      <c r="E2" s="5"/>
      <c r="Q2" s="7"/>
    </row>
    <row r="3" spans="1:21" x14ac:dyDescent="0.2">
      <c r="A3" s="8" t="s">
        <v>0</v>
      </c>
      <c r="B3" s="6"/>
      <c r="D3" s="96"/>
      <c r="E3" s="5"/>
    </row>
    <row r="4" spans="1:21" x14ac:dyDescent="0.2">
      <c r="A4" s="5"/>
      <c r="B4" s="6"/>
      <c r="D4" s="96"/>
      <c r="E4" s="5"/>
    </row>
    <row r="5" spans="1:21" x14ac:dyDescent="0.2">
      <c r="A5" s="9" t="s">
        <v>1</v>
      </c>
      <c r="B5" s="10"/>
      <c r="C5" s="120"/>
      <c r="D5" s="97"/>
      <c r="E5" s="11"/>
      <c r="F5" s="12" t="s">
        <v>2</v>
      </c>
      <c r="G5" s="13"/>
      <c r="H5" s="13"/>
      <c r="I5" s="13"/>
      <c r="J5" s="13"/>
      <c r="K5" s="13"/>
      <c r="L5" s="13"/>
    </row>
    <row r="6" spans="1:21" x14ac:dyDescent="0.2">
      <c r="A6" s="14" t="s">
        <v>3</v>
      </c>
      <c r="B6" s="10"/>
      <c r="C6" s="120"/>
      <c r="D6" s="97"/>
      <c r="E6" s="11"/>
      <c r="F6" s="12" t="s">
        <v>4</v>
      </c>
      <c r="G6" s="15"/>
      <c r="H6" s="15"/>
      <c r="I6" s="15"/>
      <c r="J6" s="15"/>
      <c r="K6" s="15"/>
      <c r="L6" s="15"/>
    </row>
    <row r="7" spans="1:21" x14ac:dyDescent="0.2">
      <c r="A7" s="5"/>
      <c r="B7" s="6"/>
      <c r="D7" s="96"/>
      <c r="E7" s="5"/>
    </row>
    <row r="8" spans="1:21" x14ac:dyDescent="0.2">
      <c r="A8" s="8" t="s">
        <v>5</v>
      </c>
      <c r="B8" s="6"/>
      <c r="D8" s="96"/>
      <c r="E8" s="5" t="s">
        <v>6</v>
      </c>
    </row>
    <row r="9" spans="1:21" x14ac:dyDescent="0.2">
      <c r="A9" s="5"/>
      <c r="B9" s="6"/>
      <c r="D9" s="96"/>
      <c r="E9" s="5"/>
    </row>
    <row r="10" spans="1:21" x14ac:dyDescent="0.2">
      <c r="A10" s="9" t="s">
        <v>7</v>
      </c>
      <c r="B10" s="16" t="s">
        <v>8</v>
      </c>
      <c r="C10" s="121"/>
      <c r="D10" s="98"/>
      <c r="E10" s="17"/>
      <c r="F10" s="12" t="s">
        <v>2</v>
      </c>
      <c r="G10" s="18" t="s">
        <v>9</v>
      </c>
      <c r="H10" s="18"/>
      <c r="I10" s="18"/>
      <c r="J10" s="13"/>
      <c r="K10" s="13"/>
      <c r="L10" s="13"/>
    </row>
    <row r="11" spans="1:21" x14ac:dyDescent="0.2">
      <c r="A11" s="19" t="s">
        <v>10</v>
      </c>
      <c r="B11" s="20"/>
      <c r="C11" s="122"/>
      <c r="D11" s="99"/>
      <c r="E11" s="22"/>
      <c r="F11" s="12" t="s">
        <v>11</v>
      </c>
      <c r="G11" s="21" t="s">
        <v>12</v>
      </c>
      <c r="H11" s="21"/>
      <c r="I11" s="21"/>
      <c r="J11" s="15"/>
      <c r="K11" s="15"/>
      <c r="L11" s="15"/>
    </row>
    <row r="12" spans="1:21" ht="13.5" thickBot="1" x14ac:dyDescent="0.25">
      <c r="A12" s="5"/>
      <c r="B12" s="6" t="s">
        <v>6</v>
      </c>
      <c r="D12" s="96"/>
      <c r="E12" s="5"/>
    </row>
    <row r="13" spans="1:21" ht="13.5" thickBot="1" x14ac:dyDescent="0.25">
      <c r="A13" s="165" t="s">
        <v>13</v>
      </c>
      <c r="B13" s="166"/>
      <c r="C13" s="166"/>
      <c r="D13" s="166"/>
      <c r="E13" s="166"/>
      <c r="F13" s="166"/>
      <c r="G13" s="166"/>
      <c r="H13" s="166"/>
      <c r="I13" s="166"/>
      <c r="J13" s="166"/>
      <c r="K13" s="166"/>
      <c r="L13" s="166"/>
      <c r="M13" s="166"/>
      <c r="N13" s="166"/>
      <c r="O13" s="166"/>
      <c r="P13" s="166"/>
      <c r="Q13" s="167"/>
    </row>
    <row r="14" spans="1:21" ht="13.5" thickBot="1" x14ac:dyDescent="0.25">
      <c r="A14" s="5"/>
      <c r="B14" s="6"/>
      <c r="D14" s="96"/>
      <c r="E14" s="5"/>
    </row>
    <row r="15" spans="1:21" ht="45.75" thickBot="1" x14ac:dyDescent="0.25">
      <c r="A15" s="2" t="s">
        <v>14</v>
      </c>
      <c r="B15" s="34" t="s">
        <v>15</v>
      </c>
      <c r="C15" s="123"/>
      <c r="D15" s="78" t="s">
        <v>59</v>
      </c>
      <c r="E15" s="77" t="s">
        <v>16</v>
      </c>
      <c r="F15" s="74" t="s">
        <v>17</v>
      </c>
      <c r="G15" s="72" t="s">
        <v>18</v>
      </c>
      <c r="H15" s="74" t="s">
        <v>19</v>
      </c>
      <c r="I15" s="72" t="s">
        <v>45</v>
      </c>
      <c r="J15" s="74" t="s">
        <v>20</v>
      </c>
      <c r="K15" s="72" t="s">
        <v>21</v>
      </c>
      <c r="L15" s="74" t="s">
        <v>22</v>
      </c>
      <c r="M15" s="72" t="s">
        <v>23</v>
      </c>
      <c r="N15" s="74" t="s">
        <v>24</v>
      </c>
      <c r="O15" s="72" t="s">
        <v>36</v>
      </c>
      <c r="P15" s="69" t="s">
        <v>37</v>
      </c>
      <c r="Q15" s="68" t="s">
        <v>38</v>
      </c>
    </row>
    <row r="16" spans="1:21" ht="13.5" thickBot="1" x14ac:dyDescent="0.25">
      <c r="A16" s="2">
        <v>1</v>
      </c>
      <c r="B16" s="175">
        <v>2</v>
      </c>
      <c r="C16" s="176">
        <v>3</v>
      </c>
      <c r="D16" s="177"/>
      <c r="E16" s="77">
        <v>4</v>
      </c>
      <c r="F16" s="74">
        <v>5</v>
      </c>
      <c r="G16" s="72">
        <v>6</v>
      </c>
      <c r="H16" s="74">
        <v>7</v>
      </c>
      <c r="I16" s="72">
        <v>8</v>
      </c>
      <c r="J16" s="74">
        <v>9</v>
      </c>
      <c r="K16" s="77">
        <v>10</v>
      </c>
      <c r="L16" s="74">
        <v>11</v>
      </c>
      <c r="M16" s="77">
        <v>12</v>
      </c>
      <c r="N16" s="178">
        <v>13</v>
      </c>
      <c r="O16" s="77">
        <v>14</v>
      </c>
      <c r="P16" s="179">
        <v>15</v>
      </c>
      <c r="Q16" s="180">
        <v>16</v>
      </c>
    </row>
    <row r="17" spans="1:17" ht="25.5" x14ac:dyDescent="0.2">
      <c r="A17" s="187">
        <v>1</v>
      </c>
      <c r="B17" s="83" t="s">
        <v>61</v>
      </c>
      <c r="C17" s="93" t="s">
        <v>62</v>
      </c>
      <c r="D17" s="93" t="s">
        <v>62</v>
      </c>
      <c r="E17" s="83" t="s">
        <v>60</v>
      </c>
      <c r="F17" s="83">
        <v>150</v>
      </c>
      <c r="G17" s="188"/>
      <c r="H17" s="188"/>
      <c r="I17" s="188"/>
      <c r="J17" s="188"/>
      <c r="K17" s="189"/>
      <c r="L17" s="188"/>
      <c r="M17" s="188"/>
      <c r="N17" s="189">
        <f t="shared" ref="N17" si="0">+(+M17/100)*(K17-L17)</f>
        <v>0</v>
      </c>
      <c r="O17" s="189">
        <f t="shared" ref="O17" si="1">+(+K17-L17)+N17</f>
        <v>0</v>
      </c>
      <c r="P17" s="190">
        <f t="shared" ref="P17" si="2">+(+K17-L17)*F17</f>
        <v>0</v>
      </c>
      <c r="Q17" s="191">
        <f t="shared" ref="Q17" si="3">+O17*F17</f>
        <v>0</v>
      </c>
    </row>
    <row r="18" spans="1:17" ht="25.5" x14ac:dyDescent="0.2">
      <c r="A18" s="192">
        <v>2</v>
      </c>
      <c r="B18" s="59" t="s">
        <v>63</v>
      </c>
      <c r="C18" s="94" t="s">
        <v>64</v>
      </c>
      <c r="D18" s="94" t="s">
        <v>64</v>
      </c>
      <c r="E18" s="59" t="s">
        <v>60</v>
      </c>
      <c r="F18" s="59">
        <v>60</v>
      </c>
      <c r="G18" s="23"/>
      <c r="H18" s="23"/>
      <c r="I18" s="23"/>
      <c r="J18" s="23"/>
      <c r="K18" s="47"/>
      <c r="L18" s="23"/>
      <c r="M18" s="23"/>
      <c r="N18" s="47">
        <f t="shared" ref="N18:N41" si="4">+(+M18/100)*(K18-L18)</f>
        <v>0</v>
      </c>
      <c r="O18" s="47">
        <f t="shared" ref="O18:O41" si="5">+(+K18-L18)+N18</f>
        <v>0</v>
      </c>
      <c r="P18" s="186">
        <f t="shared" ref="P18:P41" si="6">+(+K18-L18)*F18</f>
        <v>0</v>
      </c>
      <c r="Q18" s="193">
        <f t="shared" ref="Q18:Q41" si="7">+O18*F18</f>
        <v>0</v>
      </c>
    </row>
    <row r="19" spans="1:17" ht="25.5" x14ac:dyDescent="0.2">
      <c r="A19" s="192">
        <v>3</v>
      </c>
      <c r="B19" s="59" t="s">
        <v>179</v>
      </c>
      <c r="C19" s="94" t="s">
        <v>180</v>
      </c>
      <c r="D19" s="94" t="s">
        <v>180</v>
      </c>
      <c r="E19" s="59" t="s">
        <v>60</v>
      </c>
      <c r="F19" s="59">
        <v>50</v>
      </c>
      <c r="G19" s="23"/>
      <c r="H19" s="23"/>
      <c r="I19" s="23"/>
      <c r="J19" s="23"/>
      <c r="K19" s="47"/>
      <c r="L19" s="23"/>
      <c r="M19" s="23"/>
      <c r="N19" s="47">
        <f t="shared" si="4"/>
        <v>0</v>
      </c>
      <c r="O19" s="47">
        <f t="shared" si="5"/>
        <v>0</v>
      </c>
      <c r="P19" s="186">
        <f t="shared" si="6"/>
        <v>0</v>
      </c>
      <c r="Q19" s="193">
        <f t="shared" si="7"/>
        <v>0</v>
      </c>
    </row>
    <row r="20" spans="1:17" ht="25.5" x14ac:dyDescent="0.2">
      <c r="A20" s="192">
        <v>4</v>
      </c>
      <c r="B20" s="59" t="s">
        <v>65</v>
      </c>
      <c r="C20" s="94" t="s">
        <v>66</v>
      </c>
      <c r="D20" s="94" t="s">
        <v>66</v>
      </c>
      <c r="E20" s="59" t="s">
        <v>27</v>
      </c>
      <c r="F20" s="59">
        <v>291</v>
      </c>
      <c r="G20" s="23"/>
      <c r="H20" s="23"/>
      <c r="I20" s="23"/>
      <c r="J20" s="23"/>
      <c r="K20" s="47"/>
      <c r="L20" s="23"/>
      <c r="M20" s="23"/>
      <c r="N20" s="47">
        <f t="shared" si="4"/>
        <v>0</v>
      </c>
      <c r="O20" s="47">
        <f t="shared" si="5"/>
        <v>0</v>
      </c>
      <c r="P20" s="186">
        <f t="shared" si="6"/>
        <v>0</v>
      </c>
      <c r="Q20" s="193">
        <f t="shared" si="7"/>
        <v>0</v>
      </c>
    </row>
    <row r="21" spans="1:17" ht="25.5" x14ac:dyDescent="0.2">
      <c r="A21" s="192">
        <v>5</v>
      </c>
      <c r="B21" s="59" t="s">
        <v>67</v>
      </c>
      <c r="C21" s="94" t="s">
        <v>68</v>
      </c>
      <c r="D21" s="94" t="s">
        <v>68</v>
      </c>
      <c r="E21" s="59" t="s">
        <v>27</v>
      </c>
      <c r="F21" s="59">
        <v>203</v>
      </c>
      <c r="G21" s="23"/>
      <c r="H21" s="23"/>
      <c r="I21" s="23"/>
      <c r="J21" s="23"/>
      <c r="K21" s="47"/>
      <c r="L21" s="23"/>
      <c r="M21" s="23"/>
      <c r="N21" s="47">
        <f t="shared" si="4"/>
        <v>0</v>
      </c>
      <c r="O21" s="47">
        <f t="shared" si="5"/>
        <v>0</v>
      </c>
      <c r="P21" s="186">
        <f t="shared" si="6"/>
        <v>0</v>
      </c>
      <c r="Q21" s="193">
        <f t="shared" si="7"/>
        <v>0</v>
      </c>
    </row>
    <row r="22" spans="1:17" ht="25.5" x14ac:dyDescent="0.2">
      <c r="A22" s="192">
        <v>6</v>
      </c>
      <c r="B22" s="59" t="s">
        <v>69</v>
      </c>
      <c r="C22" s="94" t="s">
        <v>70</v>
      </c>
      <c r="D22" s="94" t="s">
        <v>70</v>
      </c>
      <c r="E22" s="59" t="s">
        <v>27</v>
      </c>
      <c r="F22" s="59">
        <v>2224</v>
      </c>
      <c r="G22" s="23"/>
      <c r="H22" s="23"/>
      <c r="I22" s="23"/>
      <c r="J22" s="23"/>
      <c r="K22" s="47"/>
      <c r="L22" s="23"/>
      <c r="M22" s="23"/>
      <c r="N22" s="47">
        <f t="shared" si="4"/>
        <v>0</v>
      </c>
      <c r="O22" s="47">
        <f t="shared" si="5"/>
        <v>0</v>
      </c>
      <c r="P22" s="186">
        <f t="shared" si="6"/>
        <v>0</v>
      </c>
      <c r="Q22" s="193">
        <f t="shared" si="7"/>
        <v>0</v>
      </c>
    </row>
    <row r="23" spans="1:17" ht="25.5" x14ac:dyDescent="0.2">
      <c r="A23" s="192">
        <v>7</v>
      </c>
      <c r="B23" s="59" t="s">
        <v>71</v>
      </c>
      <c r="C23" s="94" t="s">
        <v>72</v>
      </c>
      <c r="D23" s="94" t="s">
        <v>72</v>
      </c>
      <c r="E23" s="59" t="s">
        <v>27</v>
      </c>
      <c r="F23" s="59">
        <v>151</v>
      </c>
      <c r="G23" s="23"/>
      <c r="H23" s="23"/>
      <c r="I23" s="23"/>
      <c r="J23" s="23"/>
      <c r="K23" s="47"/>
      <c r="L23" s="23"/>
      <c r="M23" s="23"/>
      <c r="N23" s="47">
        <f t="shared" si="4"/>
        <v>0</v>
      </c>
      <c r="O23" s="47">
        <f t="shared" si="5"/>
        <v>0</v>
      </c>
      <c r="P23" s="186">
        <f t="shared" si="6"/>
        <v>0</v>
      </c>
      <c r="Q23" s="193">
        <f t="shared" si="7"/>
        <v>0</v>
      </c>
    </row>
    <row r="24" spans="1:17" ht="25.5" x14ac:dyDescent="0.2">
      <c r="A24" s="192">
        <v>8</v>
      </c>
      <c r="B24" s="59" t="s">
        <v>73</v>
      </c>
      <c r="C24" s="94" t="s">
        <v>74</v>
      </c>
      <c r="D24" s="94" t="s">
        <v>74</v>
      </c>
      <c r="E24" s="59" t="s">
        <v>27</v>
      </c>
      <c r="F24" s="59">
        <v>37</v>
      </c>
      <c r="G24" s="23"/>
      <c r="H24" s="23"/>
      <c r="I24" s="23"/>
      <c r="J24" s="23"/>
      <c r="K24" s="47"/>
      <c r="L24" s="23"/>
      <c r="M24" s="23"/>
      <c r="N24" s="47">
        <f t="shared" si="4"/>
        <v>0</v>
      </c>
      <c r="O24" s="47">
        <f t="shared" si="5"/>
        <v>0</v>
      </c>
      <c r="P24" s="186">
        <f t="shared" si="6"/>
        <v>0</v>
      </c>
      <c r="Q24" s="193">
        <f t="shared" si="7"/>
        <v>0</v>
      </c>
    </row>
    <row r="25" spans="1:17" ht="25.5" x14ac:dyDescent="0.2">
      <c r="A25" s="192">
        <v>9</v>
      </c>
      <c r="B25" s="59" t="s">
        <v>75</v>
      </c>
      <c r="C25" s="94" t="s">
        <v>76</v>
      </c>
      <c r="D25" s="94" t="s">
        <v>76</v>
      </c>
      <c r="E25" s="59" t="s">
        <v>27</v>
      </c>
      <c r="F25" s="59">
        <v>148</v>
      </c>
      <c r="G25" s="23"/>
      <c r="H25" s="23"/>
      <c r="I25" s="23"/>
      <c r="J25" s="23"/>
      <c r="K25" s="47"/>
      <c r="L25" s="23"/>
      <c r="M25" s="23"/>
      <c r="N25" s="47">
        <f t="shared" si="4"/>
        <v>0</v>
      </c>
      <c r="O25" s="47">
        <f t="shared" si="5"/>
        <v>0</v>
      </c>
      <c r="P25" s="186">
        <f t="shared" si="6"/>
        <v>0</v>
      </c>
      <c r="Q25" s="193">
        <f t="shared" si="7"/>
        <v>0</v>
      </c>
    </row>
    <row r="26" spans="1:17" ht="25.5" x14ac:dyDescent="0.2">
      <c r="A26" s="192">
        <v>10</v>
      </c>
      <c r="B26" s="59" t="s">
        <v>77</v>
      </c>
      <c r="C26" s="94" t="s">
        <v>78</v>
      </c>
      <c r="D26" s="94" t="s">
        <v>78</v>
      </c>
      <c r="E26" s="59" t="s">
        <v>27</v>
      </c>
      <c r="F26" s="59">
        <v>20</v>
      </c>
      <c r="G26" s="23"/>
      <c r="H26" s="23"/>
      <c r="I26" s="23"/>
      <c r="J26" s="23"/>
      <c r="K26" s="47"/>
      <c r="L26" s="23"/>
      <c r="M26" s="23"/>
      <c r="N26" s="47">
        <f t="shared" si="4"/>
        <v>0</v>
      </c>
      <c r="O26" s="47">
        <f t="shared" si="5"/>
        <v>0</v>
      </c>
      <c r="P26" s="186">
        <f t="shared" si="6"/>
        <v>0</v>
      </c>
      <c r="Q26" s="193">
        <f t="shared" si="7"/>
        <v>0</v>
      </c>
    </row>
    <row r="27" spans="1:17" ht="25.5" x14ac:dyDescent="0.2">
      <c r="A27" s="192">
        <v>11</v>
      </c>
      <c r="B27" s="59" t="s">
        <v>79</v>
      </c>
      <c r="C27" s="94" t="s">
        <v>80</v>
      </c>
      <c r="D27" s="94" t="s">
        <v>80</v>
      </c>
      <c r="E27" s="59" t="s">
        <v>27</v>
      </c>
      <c r="F27" s="59">
        <v>26</v>
      </c>
      <c r="G27" s="23"/>
      <c r="H27" s="23"/>
      <c r="I27" s="23"/>
      <c r="J27" s="23"/>
      <c r="K27" s="47"/>
      <c r="L27" s="23"/>
      <c r="M27" s="23"/>
      <c r="N27" s="47">
        <f t="shared" si="4"/>
        <v>0</v>
      </c>
      <c r="O27" s="47">
        <f t="shared" si="5"/>
        <v>0</v>
      </c>
      <c r="P27" s="186">
        <f t="shared" si="6"/>
        <v>0</v>
      </c>
      <c r="Q27" s="193">
        <f t="shared" si="7"/>
        <v>0</v>
      </c>
    </row>
    <row r="28" spans="1:17" ht="25.5" x14ac:dyDescent="0.2">
      <c r="A28" s="192">
        <v>12</v>
      </c>
      <c r="B28" s="59" t="s">
        <v>81</v>
      </c>
      <c r="C28" s="94" t="s">
        <v>174</v>
      </c>
      <c r="D28" s="94" t="s">
        <v>82</v>
      </c>
      <c r="E28" s="59" t="s">
        <v>27</v>
      </c>
      <c r="F28" s="59">
        <v>165</v>
      </c>
      <c r="G28" s="23"/>
      <c r="H28" s="23"/>
      <c r="I28" s="23"/>
      <c r="J28" s="23"/>
      <c r="K28" s="47"/>
      <c r="L28" s="23"/>
      <c r="M28" s="23"/>
      <c r="N28" s="47">
        <f t="shared" si="4"/>
        <v>0</v>
      </c>
      <c r="O28" s="47">
        <f t="shared" si="5"/>
        <v>0</v>
      </c>
      <c r="P28" s="186">
        <f t="shared" si="6"/>
        <v>0</v>
      </c>
      <c r="Q28" s="193">
        <f t="shared" si="7"/>
        <v>0</v>
      </c>
    </row>
    <row r="29" spans="1:17" ht="25.5" x14ac:dyDescent="0.2">
      <c r="A29" s="192">
        <v>13</v>
      </c>
      <c r="B29" s="59" t="s">
        <v>83</v>
      </c>
      <c r="C29" s="94" t="s">
        <v>175</v>
      </c>
      <c r="D29" s="94" t="s">
        <v>84</v>
      </c>
      <c r="E29" s="59" t="s">
        <v>27</v>
      </c>
      <c r="F29" s="59">
        <v>272</v>
      </c>
      <c r="G29" s="23"/>
      <c r="H29" s="23"/>
      <c r="I29" s="23"/>
      <c r="J29" s="23"/>
      <c r="K29" s="47"/>
      <c r="L29" s="23"/>
      <c r="M29" s="23"/>
      <c r="N29" s="47">
        <f t="shared" si="4"/>
        <v>0</v>
      </c>
      <c r="O29" s="47">
        <f t="shared" si="5"/>
        <v>0</v>
      </c>
      <c r="P29" s="186">
        <f t="shared" si="6"/>
        <v>0</v>
      </c>
      <c r="Q29" s="193">
        <f t="shared" si="7"/>
        <v>0</v>
      </c>
    </row>
    <row r="30" spans="1:17" ht="25.5" x14ac:dyDescent="0.2">
      <c r="A30" s="192">
        <v>14</v>
      </c>
      <c r="B30" s="59" t="s">
        <v>85</v>
      </c>
      <c r="C30" s="94" t="s">
        <v>176</v>
      </c>
      <c r="D30" s="94" t="s">
        <v>86</v>
      </c>
      <c r="E30" s="59" t="s">
        <v>27</v>
      </c>
      <c r="F30" s="59">
        <v>138</v>
      </c>
      <c r="G30" s="23"/>
      <c r="H30" s="23"/>
      <c r="I30" s="23"/>
      <c r="J30" s="23"/>
      <c r="K30" s="47"/>
      <c r="L30" s="23"/>
      <c r="M30" s="23"/>
      <c r="N30" s="47">
        <f t="shared" si="4"/>
        <v>0</v>
      </c>
      <c r="O30" s="47">
        <f t="shared" si="5"/>
        <v>0</v>
      </c>
      <c r="P30" s="186">
        <f t="shared" si="6"/>
        <v>0</v>
      </c>
      <c r="Q30" s="193">
        <f t="shared" si="7"/>
        <v>0</v>
      </c>
    </row>
    <row r="31" spans="1:17" ht="25.5" x14ac:dyDescent="0.2">
      <c r="A31" s="192">
        <v>15</v>
      </c>
      <c r="B31" s="59" t="s">
        <v>177</v>
      </c>
      <c r="C31" s="94" t="s">
        <v>178</v>
      </c>
      <c r="D31" s="94" t="s">
        <v>87</v>
      </c>
      <c r="E31" s="59" t="s">
        <v>27</v>
      </c>
      <c r="F31" s="59">
        <v>9</v>
      </c>
      <c r="G31" s="23"/>
      <c r="H31" s="23"/>
      <c r="I31" s="23"/>
      <c r="J31" s="23"/>
      <c r="K31" s="47"/>
      <c r="L31" s="23"/>
      <c r="M31" s="23"/>
      <c r="N31" s="47">
        <f t="shared" si="4"/>
        <v>0</v>
      </c>
      <c r="O31" s="47">
        <f t="shared" si="5"/>
        <v>0</v>
      </c>
      <c r="P31" s="186">
        <f t="shared" si="6"/>
        <v>0</v>
      </c>
      <c r="Q31" s="193">
        <f t="shared" si="7"/>
        <v>0</v>
      </c>
    </row>
    <row r="32" spans="1:17" ht="38.25" x14ac:dyDescent="0.2">
      <c r="A32" s="192">
        <v>16</v>
      </c>
      <c r="B32" s="59" t="s">
        <v>92</v>
      </c>
      <c r="C32" s="94" t="s">
        <v>154</v>
      </c>
      <c r="D32" s="94" t="s">
        <v>155</v>
      </c>
      <c r="E32" s="59" t="s">
        <v>27</v>
      </c>
      <c r="F32" s="59">
        <v>129</v>
      </c>
      <c r="G32" s="23"/>
      <c r="H32" s="23"/>
      <c r="I32" s="23"/>
      <c r="J32" s="23"/>
      <c r="K32" s="47"/>
      <c r="L32" s="23"/>
      <c r="M32" s="23"/>
      <c r="N32" s="47">
        <f t="shared" si="4"/>
        <v>0</v>
      </c>
      <c r="O32" s="47">
        <f t="shared" si="5"/>
        <v>0</v>
      </c>
      <c r="P32" s="186">
        <f t="shared" si="6"/>
        <v>0</v>
      </c>
      <c r="Q32" s="193">
        <f t="shared" si="7"/>
        <v>0</v>
      </c>
    </row>
    <row r="33" spans="1:17" ht="38.25" x14ac:dyDescent="0.2">
      <c r="A33" s="192">
        <v>17</v>
      </c>
      <c r="B33" s="59" t="s">
        <v>93</v>
      </c>
      <c r="C33" s="94" t="s">
        <v>156</v>
      </c>
      <c r="D33" s="94" t="s">
        <v>157</v>
      </c>
      <c r="E33" s="59" t="s">
        <v>27</v>
      </c>
      <c r="F33" s="59">
        <v>128</v>
      </c>
      <c r="G33" s="23"/>
      <c r="H33" s="23"/>
      <c r="I33" s="23"/>
      <c r="J33" s="23"/>
      <c r="K33" s="47"/>
      <c r="L33" s="23"/>
      <c r="M33" s="23"/>
      <c r="N33" s="47">
        <f t="shared" si="4"/>
        <v>0</v>
      </c>
      <c r="O33" s="47">
        <f t="shared" si="5"/>
        <v>0</v>
      </c>
      <c r="P33" s="186">
        <f t="shared" si="6"/>
        <v>0</v>
      </c>
      <c r="Q33" s="193">
        <f t="shared" si="7"/>
        <v>0</v>
      </c>
    </row>
    <row r="34" spans="1:17" ht="38.25" x14ac:dyDescent="0.2">
      <c r="A34" s="192">
        <v>18</v>
      </c>
      <c r="B34" s="59" t="s">
        <v>94</v>
      </c>
      <c r="C34" s="94" t="s">
        <v>158</v>
      </c>
      <c r="D34" s="94" t="s">
        <v>159</v>
      </c>
      <c r="E34" s="59" t="s">
        <v>27</v>
      </c>
      <c r="F34" s="59">
        <v>71</v>
      </c>
      <c r="G34" s="23"/>
      <c r="H34" s="23"/>
      <c r="I34" s="23"/>
      <c r="J34" s="23"/>
      <c r="K34" s="47"/>
      <c r="L34" s="23"/>
      <c r="M34" s="23"/>
      <c r="N34" s="47">
        <f t="shared" si="4"/>
        <v>0</v>
      </c>
      <c r="O34" s="47">
        <f t="shared" si="5"/>
        <v>0</v>
      </c>
      <c r="P34" s="186">
        <f t="shared" si="6"/>
        <v>0</v>
      </c>
      <c r="Q34" s="193">
        <f t="shared" si="7"/>
        <v>0</v>
      </c>
    </row>
    <row r="35" spans="1:17" ht="38.25" x14ac:dyDescent="0.2">
      <c r="A35" s="192">
        <v>19</v>
      </c>
      <c r="B35" s="59" t="s">
        <v>160</v>
      </c>
      <c r="C35" s="94" t="s">
        <v>161</v>
      </c>
      <c r="D35" s="94" t="s">
        <v>162</v>
      </c>
      <c r="E35" s="59" t="s">
        <v>27</v>
      </c>
      <c r="F35" s="59">
        <v>11</v>
      </c>
      <c r="G35" s="23"/>
      <c r="H35" s="23"/>
      <c r="I35" s="23"/>
      <c r="J35" s="23"/>
      <c r="K35" s="47"/>
      <c r="L35" s="23"/>
      <c r="M35" s="23"/>
      <c r="N35" s="47">
        <f t="shared" si="4"/>
        <v>0</v>
      </c>
      <c r="O35" s="47">
        <f t="shared" si="5"/>
        <v>0</v>
      </c>
      <c r="P35" s="186">
        <f t="shared" si="6"/>
        <v>0</v>
      </c>
      <c r="Q35" s="193">
        <f t="shared" si="7"/>
        <v>0</v>
      </c>
    </row>
    <row r="36" spans="1:17" ht="38.25" x14ac:dyDescent="0.2">
      <c r="A36" s="192">
        <v>20</v>
      </c>
      <c r="B36" s="59" t="s">
        <v>91</v>
      </c>
      <c r="C36" s="94" t="s">
        <v>163</v>
      </c>
      <c r="D36" s="94" t="s">
        <v>164</v>
      </c>
      <c r="E36" s="59" t="s">
        <v>27</v>
      </c>
      <c r="F36" s="59">
        <v>18</v>
      </c>
      <c r="G36" s="23"/>
      <c r="H36" s="23"/>
      <c r="I36" s="23"/>
      <c r="J36" s="23"/>
      <c r="K36" s="47"/>
      <c r="L36" s="23"/>
      <c r="M36" s="23"/>
      <c r="N36" s="47">
        <f t="shared" si="4"/>
        <v>0</v>
      </c>
      <c r="O36" s="47">
        <f t="shared" si="5"/>
        <v>0</v>
      </c>
      <c r="P36" s="186">
        <f t="shared" si="6"/>
        <v>0</v>
      </c>
      <c r="Q36" s="193">
        <f t="shared" si="7"/>
        <v>0</v>
      </c>
    </row>
    <row r="37" spans="1:17" ht="39" x14ac:dyDescent="0.25">
      <c r="A37" s="192">
        <v>21</v>
      </c>
      <c r="B37" s="59" t="s">
        <v>88</v>
      </c>
      <c r="C37" s="94" t="s">
        <v>165</v>
      </c>
      <c r="D37" s="119" t="s">
        <v>166</v>
      </c>
      <c r="E37" s="59" t="s">
        <v>27</v>
      </c>
      <c r="F37" s="59">
        <v>83</v>
      </c>
      <c r="G37" s="23"/>
      <c r="H37" s="23"/>
      <c r="I37" s="23"/>
      <c r="J37" s="23"/>
      <c r="K37" s="47"/>
      <c r="L37" s="23"/>
      <c r="M37" s="23"/>
      <c r="N37" s="47">
        <f t="shared" si="4"/>
        <v>0</v>
      </c>
      <c r="O37" s="47">
        <f t="shared" si="5"/>
        <v>0</v>
      </c>
      <c r="P37" s="186">
        <f t="shared" si="6"/>
        <v>0</v>
      </c>
      <c r="Q37" s="193">
        <f t="shared" si="7"/>
        <v>0</v>
      </c>
    </row>
    <row r="38" spans="1:17" ht="38.25" x14ac:dyDescent="0.2">
      <c r="A38" s="192">
        <v>22</v>
      </c>
      <c r="B38" s="59" t="s">
        <v>89</v>
      </c>
      <c r="C38" s="94" t="s">
        <v>167</v>
      </c>
      <c r="D38" s="94" t="s">
        <v>168</v>
      </c>
      <c r="E38" s="59" t="s">
        <v>27</v>
      </c>
      <c r="F38" s="59">
        <v>2</v>
      </c>
      <c r="G38" s="23"/>
      <c r="H38" s="23"/>
      <c r="I38" s="23"/>
      <c r="J38" s="23"/>
      <c r="K38" s="47"/>
      <c r="L38" s="23"/>
      <c r="M38" s="23"/>
      <c r="N38" s="47">
        <f t="shared" si="4"/>
        <v>0</v>
      </c>
      <c r="O38" s="47">
        <f t="shared" si="5"/>
        <v>0</v>
      </c>
      <c r="P38" s="186">
        <f t="shared" si="6"/>
        <v>0</v>
      </c>
      <c r="Q38" s="193">
        <f t="shared" si="7"/>
        <v>0</v>
      </c>
    </row>
    <row r="39" spans="1:17" ht="38.25" x14ac:dyDescent="0.2">
      <c r="A39" s="192">
        <v>23</v>
      </c>
      <c r="B39" s="59" t="s">
        <v>90</v>
      </c>
      <c r="C39" s="94" t="s">
        <v>169</v>
      </c>
      <c r="D39" s="94" t="s">
        <v>170</v>
      </c>
      <c r="E39" s="59" t="s">
        <v>27</v>
      </c>
      <c r="F39" s="59">
        <v>1</v>
      </c>
      <c r="G39" s="23"/>
      <c r="H39" s="23"/>
      <c r="I39" s="23"/>
      <c r="J39" s="23"/>
      <c r="K39" s="47"/>
      <c r="L39" s="23"/>
      <c r="M39" s="23"/>
      <c r="N39" s="47">
        <f t="shared" si="4"/>
        <v>0</v>
      </c>
      <c r="O39" s="47">
        <f t="shared" si="5"/>
        <v>0</v>
      </c>
      <c r="P39" s="186">
        <f t="shared" si="6"/>
        <v>0</v>
      </c>
      <c r="Q39" s="193">
        <f t="shared" si="7"/>
        <v>0</v>
      </c>
    </row>
    <row r="40" spans="1:17" ht="38.25" x14ac:dyDescent="0.2">
      <c r="A40" s="192">
        <v>24</v>
      </c>
      <c r="B40" s="59" t="s">
        <v>171</v>
      </c>
      <c r="C40" s="94" t="s">
        <v>172</v>
      </c>
      <c r="D40" s="94" t="s">
        <v>173</v>
      </c>
      <c r="E40" s="59" t="s">
        <v>27</v>
      </c>
      <c r="F40" s="59">
        <v>5</v>
      </c>
      <c r="G40" s="23"/>
      <c r="H40" s="23"/>
      <c r="I40" s="23"/>
      <c r="J40" s="23"/>
      <c r="K40" s="47"/>
      <c r="L40" s="23"/>
      <c r="M40" s="23"/>
      <c r="N40" s="47">
        <f t="shared" si="4"/>
        <v>0</v>
      </c>
      <c r="O40" s="47">
        <f t="shared" si="5"/>
        <v>0</v>
      </c>
      <c r="P40" s="186">
        <f t="shared" si="6"/>
        <v>0</v>
      </c>
      <c r="Q40" s="193">
        <f t="shared" si="7"/>
        <v>0</v>
      </c>
    </row>
    <row r="41" spans="1:17" ht="26.25" thickBot="1" x14ac:dyDescent="0.25">
      <c r="A41" s="194">
        <v>25</v>
      </c>
      <c r="B41" s="117" t="s">
        <v>181</v>
      </c>
      <c r="C41" s="118" t="s">
        <v>182</v>
      </c>
      <c r="D41" s="118" t="s">
        <v>182</v>
      </c>
      <c r="E41" s="117" t="s">
        <v>27</v>
      </c>
      <c r="F41" s="117">
        <v>22</v>
      </c>
      <c r="G41" s="195"/>
      <c r="H41" s="195"/>
      <c r="I41" s="195"/>
      <c r="J41" s="195"/>
      <c r="K41" s="196"/>
      <c r="L41" s="195"/>
      <c r="M41" s="195"/>
      <c r="N41" s="196">
        <f t="shared" si="4"/>
        <v>0</v>
      </c>
      <c r="O41" s="196">
        <f t="shared" si="5"/>
        <v>0</v>
      </c>
      <c r="P41" s="197">
        <f t="shared" si="6"/>
        <v>0</v>
      </c>
      <c r="Q41" s="198">
        <f t="shared" si="7"/>
        <v>0</v>
      </c>
    </row>
    <row r="42" spans="1:17" ht="13.5" thickBot="1" x14ac:dyDescent="0.25">
      <c r="A42" s="181" t="s">
        <v>28</v>
      </c>
      <c r="B42" s="182"/>
      <c r="C42" s="182"/>
      <c r="D42" s="182"/>
      <c r="E42" s="182"/>
      <c r="F42" s="182"/>
      <c r="G42" s="182"/>
      <c r="H42" s="182"/>
      <c r="I42" s="182"/>
      <c r="J42" s="182"/>
      <c r="K42" s="182"/>
      <c r="L42" s="182"/>
      <c r="M42" s="182"/>
      <c r="N42" s="182"/>
      <c r="O42" s="183"/>
      <c r="P42" s="184">
        <f>SUM(P17:P41)</f>
        <v>0</v>
      </c>
      <c r="Q42" s="185">
        <f>SUM(Q17:Q41)</f>
        <v>0</v>
      </c>
    </row>
    <row r="43" spans="1:17" ht="13.5" thickBot="1" x14ac:dyDescent="0.25">
      <c r="A43" s="109"/>
      <c r="B43" s="109"/>
      <c r="C43" s="124"/>
      <c r="D43" s="124"/>
      <c r="E43" s="109"/>
      <c r="F43" s="109"/>
      <c r="G43" s="109"/>
      <c r="H43" s="109"/>
      <c r="I43" s="109"/>
      <c r="J43" s="109"/>
      <c r="K43" s="109"/>
      <c r="L43" s="109"/>
      <c r="M43" s="109"/>
      <c r="N43" s="109"/>
      <c r="O43" s="109"/>
      <c r="P43" s="110"/>
      <c r="Q43" s="110"/>
    </row>
    <row r="44" spans="1:17" x14ac:dyDescent="0.2">
      <c r="A44" s="109"/>
      <c r="B44" s="109"/>
      <c r="C44" s="124"/>
      <c r="D44" s="111" t="s">
        <v>252</v>
      </c>
      <c r="E44" s="109"/>
      <c r="F44" s="109"/>
      <c r="G44" s="109"/>
      <c r="H44" s="109"/>
      <c r="I44" s="109"/>
      <c r="J44" s="109"/>
      <c r="K44" s="109"/>
      <c r="L44" s="109"/>
      <c r="M44" s="109"/>
      <c r="N44" s="109"/>
      <c r="O44" s="109"/>
      <c r="P44" s="110"/>
      <c r="Q44" s="110"/>
    </row>
    <row r="45" spans="1:17" ht="25.5" x14ac:dyDescent="0.2">
      <c r="A45" s="109"/>
      <c r="B45" s="109"/>
      <c r="C45" s="124"/>
      <c r="D45" s="112" t="s">
        <v>95</v>
      </c>
      <c r="E45" s="109"/>
      <c r="F45" s="109"/>
      <c r="G45" s="109"/>
      <c r="H45" s="109"/>
      <c r="I45" s="109"/>
      <c r="J45" s="109"/>
      <c r="K45" s="109"/>
      <c r="L45" s="109"/>
      <c r="M45" s="109"/>
      <c r="N45" s="109"/>
      <c r="O45" s="109"/>
      <c r="P45" s="110"/>
      <c r="Q45" s="110"/>
    </row>
    <row r="46" spans="1:17" x14ac:dyDescent="0.2">
      <c r="A46" s="109"/>
      <c r="B46" s="109"/>
      <c r="C46" s="124"/>
      <c r="D46" s="112" t="s">
        <v>96</v>
      </c>
      <c r="E46" s="109"/>
      <c r="F46" s="109"/>
      <c r="G46" s="109"/>
      <c r="H46" s="109"/>
      <c r="I46" s="109"/>
      <c r="J46" s="109"/>
      <c r="K46" s="109"/>
      <c r="L46" s="109"/>
      <c r="M46" s="109"/>
      <c r="N46" s="109"/>
      <c r="O46" s="109"/>
      <c r="P46" s="110"/>
      <c r="Q46" s="110"/>
    </row>
    <row r="47" spans="1:17" ht="25.5" x14ac:dyDescent="0.2">
      <c r="A47" s="109"/>
      <c r="B47" s="109"/>
      <c r="C47" s="124"/>
      <c r="D47" s="112" t="s">
        <v>97</v>
      </c>
      <c r="E47" s="109"/>
      <c r="F47" s="109"/>
      <c r="G47" s="109"/>
      <c r="H47" s="109"/>
      <c r="I47" s="109"/>
      <c r="J47" s="109"/>
      <c r="K47" s="109"/>
      <c r="L47" s="109"/>
      <c r="M47" s="109"/>
      <c r="N47" s="109"/>
      <c r="O47" s="109"/>
      <c r="P47" s="110"/>
      <c r="Q47" s="110"/>
    </row>
    <row r="48" spans="1:17" x14ac:dyDescent="0.2">
      <c r="A48" s="109"/>
      <c r="B48" s="109"/>
      <c r="C48" s="124"/>
      <c r="D48" s="112" t="s">
        <v>98</v>
      </c>
      <c r="E48" s="109"/>
      <c r="F48" s="109"/>
      <c r="G48" s="109"/>
      <c r="H48" s="109"/>
      <c r="I48" s="109"/>
      <c r="J48" s="109"/>
      <c r="K48" s="109"/>
      <c r="L48" s="109"/>
      <c r="M48" s="109"/>
      <c r="N48" s="109"/>
      <c r="O48" s="109"/>
      <c r="P48" s="110"/>
      <c r="Q48" s="110"/>
    </row>
    <row r="49" spans="1:17" x14ac:dyDescent="0.2">
      <c r="A49" s="109"/>
      <c r="B49" s="109"/>
      <c r="C49" s="124"/>
      <c r="D49" s="112" t="s">
        <v>99</v>
      </c>
      <c r="E49" s="109"/>
      <c r="F49" s="109"/>
      <c r="G49" s="109"/>
      <c r="H49" s="109"/>
      <c r="I49" s="109"/>
      <c r="J49" s="109"/>
      <c r="K49" s="109"/>
      <c r="L49" s="109"/>
      <c r="M49" s="109"/>
      <c r="N49" s="109"/>
      <c r="O49" s="109"/>
      <c r="P49" s="110"/>
      <c r="Q49" s="110"/>
    </row>
    <row r="50" spans="1:17" ht="25.5" x14ac:dyDescent="0.2">
      <c r="A50" s="109"/>
      <c r="B50" s="109"/>
      <c r="C50" s="124"/>
      <c r="D50" s="113" t="s">
        <v>100</v>
      </c>
      <c r="E50" s="109"/>
      <c r="F50" s="109"/>
      <c r="G50" s="109"/>
      <c r="H50" s="109"/>
      <c r="I50" s="109"/>
      <c r="J50" s="109"/>
      <c r="K50" s="109"/>
      <c r="L50" s="109"/>
      <c r="M50" s="109"/>
      <c r="N50" s="109"/>
      <c r="O50" s="109"/>
      <c r="P50" s="110"/>
      <c r="Q50" s="110"/>
    </row>
    <row r="51" spans="1:17" x14ac:dyDescent="0.2">
      <c r="A51" s="109"/>
      <c r="B51" s="109"/>
      <c r="C51" s="124"/>
      <c r="D51" s="114" t="s">
        <v>101</v>
      </c>
      <c r="E51" s="109"/>
      <c r="F51" s="109"/>
      <c r="G51" s="109"/>
      <c r="H51" s="109"/>
      <c r="I51" s="109"/>
      <c r="J51" s="109"/>
      <c r="K51" s="109"/>
      <c r="L51" s="109"/>
      <c r="M51" s="109"/>
      <c r="N51" s="109"/>
      <c r="O51" s="109"/>
      <c r="P51" s="110"/>
      <c r="Q51" s="110"/>
    </row>
    <row r="52" spans="1:17" x14ac:dyDescent="0.2">
      <c r="A52" s="109"/>
      <c r="B52" s="109"/>
      <c r="C52" s="124"/>
      <c r="D52" s="113" t="s">
        <v>102</v>
      </c>
      <c r="E52" s="109"/>
      <c r="F52" s="109"/>
      <c r="G52" s="109"/>
      <c r="H52" s="109"/>
      <c r="I52" s="109"/>
      <c r="J52" s="109"/>
      <c r="K52" s="109"/>
      <c r="L52" s="109"/>
      <c r="M52" s="109"/>
      <c r="N52" s="109"/>
      <c r="O52" s="109"/>
      <c r="P52" s="110"/>
      <c r="Q52" s="110"/>
    </row>
    <row r="53" spans="1:17" x14ac:dyDescent="0.2">
      <c r="A53" s="109"/>
      <c r="B53" s="109"/>
      <c r="C53" s="124"/>
      <c r="D53" s="113" t="s">
        <v>103</v>
      </c>
      <c r="E53" s="109"/>
      <c r="F53" s="109"/>
      <c r="G53" s="109"/>
      <c r="H53" s="109"/>
      <c r="I53" s="109"/>
      <c r="J53" s="109"/>
      <c r="K53" s="109"/>
      <c r="L53" s="109"/>
      <c r="M53" s="109"/>
      <c r="N53" s="109"/>
      <c r="O53" s="109"/>
      <c r="P53" s="110"/>
      <c r="Q53" s="110"/>
    </row>
    <row r="54" spans="1:17" ht="26.25" thickBot="1" x14ac:dyDescent="0.25">
      <c r="A54" s="109"/>
      <c r="B54" s="109"/>
      <c r="C54" s="124"/>
      <c r="D54" s="115" t="s">
        <v>253</v>
      </c>
      <c r="E54" s="109"/>
      <c r="F54" s="109"/>
      <c r="G54" s="109"/>
      <c r="H54" s="109"/>
      <c r="I54" s="109"/>
      <c r="J54" s="109"/>
      <c r="K54" s="109"/>
      <c r="L54" s="109"/>
      <c r="M54" s="109"/>
      <c r="N54" s="109"/>
      <c r="O54" s="109"/>
      <c r="P54" s="110"/>
      <c r="Q54" s="110"/>
    </row>
    <row r="55" spans="1:17" ht="13.5" thickBot="1" x14ac:dyDescent="0.25">
      <c r="A55" s="109"/>
      <c r="B55" s="109"/>
      <c r="C55" s="124"/>
      <c r="D55" s="116"/>
      <c r="E55" s="109"/>
      <c r="F55" s="109"/>
      <c r="G55" s="109"/>
      <c r="H55" s="109"/>
      <c r="I55" s="109"/>
      <c r="J55" s="109"/>
      <c r="K55" s="109"/>
      <c r="L55" s="109"/>
      <c r="M55" s="109"/>
      <c r="N55" s="109"/>
      <c r="O55" s="109"/>
      <c r="P55" s="110"/>
      <c r="Q55" s="110"/>
    </row>
    <row r="56" spans="1:17" x14ac:dyDescent="0.2">
      <c r="A56" s="109"/>
      <c r="B56" s="109"/>
      <c r="C56" s="124"/>
      <c r="D56" s="111" t="s">
        <v>254</v>
      </c>
      <c r="E56" s="109"/>
      <c r="F56" s="109"/>
      <c r="G56" s="109"/>
      <c r="H56" s="109"/>
      <c r="I56" s="109"/>
      <c r="J56" s="109"/>
      <c r="K56" s="109"/>
      <c r="L56" s="109"/>
      <c r="M56" s="109"/>
      <c r="N56" s="109"/>
      <c r="O56" s="109"/>
      <c r="P56" s="110"/>
      <c r="Q56" s="110"/>
    </row>
    <row r="57" spans="1:17" ht="25.5" x14ac:dyDescent="0.2">
      <c r="A57" s="109"/>
      <c r="B57" s="109"/>
      <c r="C57" s="124"/>
      <c r="D57" s="112" t="s">
        <v>95</v>
      </c>
      <c r="E57" s="109"/>
      <c r="F57" s="109"/>
      <c r="G57" s="109"/>
      <c r="H57" s="109"/>
      <c r="I57" s="109"/>
      <c r="J57" s="109"/>
      <c r="K57" s="109"/>
      <c r="L57" s="109"/>
      <c r="M57" s="109"/>
      <c r="N57" s="109"/>
      <c r="O57" s="109"/>
      <c r="P57" s="110"/>
      <c r="Q57" s="110"/>
    </row>
    <row r="58" spans="1:17" x14ac:dyDescent="0.2">
      <c r="A58" s="109"/>
      <c r="B58" s="109"/>
      <c r="C58" s="124"/>
      <c r="D58" s="112" t="s">
        <v>104</v>
      </c>
      <c r="E58" s="109"/>
      <c r="F58" s="109"/>
      <c r="G58" s="109"/>
      <c r="H58" s="109"/>
      <c r="I58" s="109"/>
      <c r="J58" s="109"/>
      <c r="K58" s="109"/>
      <c r="L58" s="109"/>
      <c r="M58" s="109"/>
      <c r="N58" s="109"/>
      <c r="O58" s="109"/>
      <c r="P58" s="110"/>
      <c r="Q58" s="110"/>
    </row>
    <row r="59" spans="1:17" ht="25.5" x14ac:dyDescent="0.2">
      <c r="A59" s="109"/>
      <c r="B59" s="109"/>
      <c r="C59" s="124"/>
      <c r="D59" s="112" t="s">
        <v>105</v>
      </c>
      <c r="E59" s="109"/>
      <c r="F59" s="109"/>
      <c r="G59" s="109"/>
      <c r="H59" s="109"/>
      <c r="I59" s="109"/>
      <c r="J59" s="109"/>
      <c r="K59" s="109"/>
      <c r="L59" s="109"/>
      <c r="M59" s="109"/>
      <c r="N59" s="109"/>
      <c r="O59" s="109"/>
      <c r="P59" s="110"/>
      <c r="Q59" s="110"/>
    </row>
    <row r="60" spans="1:17" x14ac:dyDescent="0.2">
      <c r="A60" s="109"/>
      <c r="B60" s="109"/>
      <c r="C60" s="124"/>
      <c r="D60" s="112" t="s">
        <v>98</v>
      </c>
      <c r="E60" s="109"/>
      <c r="F60" s="109"/>
      <c r="G60" s="109"/>
      <c r="H60" s="109"/>
      <c r="I60" s="109"/>
      <c r="J60" s="109"/>
      <c r="K60" s="109"/>
      <c r="L60" s="109"/>
      <c r="M60" s="109"/>
      <c r="N60" s="109"/>
      <c r="O60" s="109"/>
      <c r="P60" s="110"/>
      <c r="Q60" s="110"/>
    </row>
    <row r="61" spans="1:17" x14ac:dyDescent="0.2">
      <c r="A61" s="109"/>
      <c r="B61" s="109"/>
      <c r="C61" s="124"/>
      <c r="D61" s="112" t="s">
        <v>99</v>
      </c>
      <c r="E61" s="109"/>
      <c r="F61" s="109"/>
      <c r="G61" s="109"/>
      <c r="H61" s="109"/>
      <c r="I61" s="109"/>
      <c r="J61" s="109"/>
      <c r="K61" s="109"/>
      <c r="L61" s="109"/>
      <c r="M61" s="109"/>
      <c r="N61" s="109"/>
      <c r="O61" s="109"/>
      <c r="P61" s="110"/>
      <c r="Q61" s="110"/>
    </row>
    <row r="62" spans="1:17" ht="25.5" x14ac:dyDescent="0.2">
      <c r="A62" s="109"/>
      <c r="B62" s="109"/>
      <c r="C62" s="124"/>
      <c r="D62" s="113" t="s">
        <v>100</v>
      </c>
      <c r="E62" s="109"/>
      <c r="F62" s="109"/>
      <c r="G62" s="109"/>
      <c r="H62" s="109"/>
      <c r="I62" s="109"/>
      <c r="J62" s="109"/>
      <c r="K62" s="109"/>
      <c r="L62" s="109"/>
      <c r="M62" s="109"/>
      <c r="N62" s="109"/>
      <c r="O62" s="109"/>
      <c r="P62" s="110"/>
      <c r="Q62" s="110"/>
    </row>
    <row r="63" spans="1:17" x14ac:dyDescent="0.2">
      <c r="A63" s="109"/>
      <c r="B63" s="109"/>
      <c r="C63" s="124"/>
      <c r="D63" s="114" t="s">
        <v>106</v>
      </c>
      <c r="E63" s="109"/>
      <c r="F63" s="109"/>
      <c r="G63" s="109"/>
      <c r="H63" s="109"/>
      <c r="I63" s="109"/>
      <c r="J63" s="109"/>
      <c r="K63" s="109"/>
      <c r="L63" s="109"/>
      <c r="M63" s="109"/>
      <c r="N63" s="109"/>
      <c r="O63" s="109"/>
      <c r="P63" s="110"/>
      <c r="Q63" s="110"/>
    </row>
    <row r="64" spans="1:17" x14ac:dyDescent="0.2">
      <c r="A64" s="109"/>
      <c r="B64" s="109"/>
      <c r="C64" s="124"/>
      <c r="D64" s="113" t="s">
        <v>102</v>
      </c>
      <c r="E64" s="109"/>
      <c r="F64" s="109"/>
      <c r="G64" s="109"/>
      <c r="H64" s="109"/>
      <c r="I64" s="109"/>
      <c r="J64" s="109"/>
      <c r="K64" s="109"/>
      <c r="L64" s="109"/>
      <c r="M64" s="109"/>
      <c r="N64" s="109"/>
      <c r="O64" s="109"/>
      <c r="P64" s="110"/>
      <c r="Q64" s="110"/>
    </row>
    <row r="65" spans="1:17" x14ac:dyDescent="0.2">
      <c r="A65" s="109"/>
      <c r="B65" s="109"/>
      <c r="C65" s="124"/>
      <c r="D65" s="113" t="s">
        <v>103</v>
      </c>
      <c r="E65" s="109"/>
      <c r="F65" s="109"/>
      <c r="G65" s="109"/>
      <c r="H65" s="109"/>
      <c r="I65" s="109"/>
      <c r="J65" s="109"/>
      <c r="K65" s="109"/>
      <c r="L65" s="109"/>
      <c r="M65" s="109"/>
      <c r="N65" s="109"/>
      <c r="O65" s="109"/>
      <c r="P65" s="110"/>
      <c r="Q65" s="110"/>
    </row>
    <row r="66" spans="1:17" ht="26.25" thickBot="1" x14ac:dyDescent="0.25">
      <c r="A66" s="109"/>
      <c r="B66" s="109"/>
      <c r="C66" s="124"/>
      <c r="D66" s="115" t="s">
        <v>255</v>
      </c>
      <c r="E66" s="109"/>
      <c r="F66" s="109"/>
      <c r="G66" s="109"/>
      <c r="H66" s="109"/>
      <c r="I66" s="109"/>
      <c r="J66" s="109"/>
      <c r="K66" s="109"/>
      <c r="L66" s="109"/>
      <c r="M66" s="109"/>
      <c r="N66" s="109"/>
      <c r="O66" s="109"/>
      <c r="P66" s="110"/>
      <c r="Q66" s="110"/>
    </row>
    <row r="67" spans="1:17" ht="13.5" thickBot="1" x14ac:dyDescent="0.25">
      <c r="A67" s="109"/>
      <c r="B67" s="109"/>
      <c r="C67" s="124"/>
      <c r="D67" s="124"/>
      <c r="E67" s="109"/>
      <c r="F67" s="109"/>
      <c r="G67" s="109"/>
      <c r="H67" s="109"/>
      <c r="I67" s="109"/>
      <c r="J67" s="109"/>
      <c r="K67" s="109"/>
      <c r="L67" s="109"/>
      <c r="M67" s="109"/>
      <c r="N67" s="109"/>
      <c r="O67" s="109"/>
      <c r="P67" s="110"/>
      <c r="Q67" s="110"/>
    </row>
    <row r="68" spans="1:17" x14ac:dyDescent="0.2">
      <c r="A68" s="109"/>
      <c r="B68" s="109"/>
      <c r="C68" s="124"/>
      <c r="D68" s="111" t="s">
        <v>256</v>
      </c>
      <c r="E68" s="109"/>
      <c r="F68" s="109"/>
      <c r="G68" s="109"/>
      <c r="H68" s="109"/>
      <c r="I68" s="109"/>
      <c r="J68" s="109"/>
      <c r="K68" s="109"/>
      <c r="L68" s="109"/>
      <c r="M68" s="109"/>
      <c r="N68" s="109"/>
      <c r="O68" s="109"/>
      <c r="P68" s="110"/>
      <c r="Q68" s="110"/>
    </row>
    <row r="69" spans="1:17" ht="25.5" x14ac:dyDescent="0.2">
      <c r="A69" s="109"/>
      <c r="B69" s="109"/>
      <c r="C69" s="124"/>
      <c r="D69" s="112" t="s">
        <v>95</v>
      </c>
      <c r="E69" s="109"/>
      <c r="F69" s="109"/>
      <c r="G69" s="109"/>
      <c r="H69" s="109"/>
      <c r="I69" s="109"/>
      <c r="J69" s="109"/>
      <c r="K69" s="109"/>
      <c r="L69" s="109"/>
      <c r="M69" s="109"/>
      <c r="N69" s="109"/>
      <c r="O69" s="109"/>
      <c r="P69" s="110"/>
      <c r="Q69" s="110"/>
    </row>
    <row r="70" spans="1:17" x14ac:dyDescent="0.2">
      <c r="A70" s="109"/>
      <c r="B70" s="109"/>
      <c r="C70" s="124"/>
      <c r="D70" s="112" t="s">
        <v>258</v>
      </c>
      <c r="E70" s="109"/>
      <c r="F70" s="109"/>
      <c r="G70" s="109"/>
      <c r="H70" s="109"/>
      <c r="I70" s="109"/>
      <c r="J70" s="109"/>
      <c r="K70" s="109"/>
      <c r="L70" s="109"/>
      <c r="M70" s="109"/>
      <c r="N70" s="109"/>
      <c r="O70" s="109"/>
      <c r="P70" s="110"/>
      <c r="Q70" s="110"/>
    </row>
    <row r="71" spans="1:17" ht="25.5" x14ac:dyDescent="0.2">
      <c r="A71" s="109"/>
      <c r="B71" s="109"/>
      <c r="C71" s="124"/>
      <c r="D71" s="112" t="s">
        <v>105</v>
      </c>
      <c r="E71" s="109"/>
      <c r="F71" s="109"/>
      <c r="G71" s="109"/>
      <c r="H71" s="109"/>
      <c r="I71" s="109"/>
      <c r="J71" s="109"/>
      <c r="K71" s="109"/>
      <c r="L71" s="109"/>
      <c r="M71" s="109"/>
      <c r="N71" s="109"/>
      <c r="O71" s="109"/>
      <c r="P71" s="110"/>
      <c r="Q71" s="110"/>
    </row>
    <row r="72" spans="1:17" x14ac:dyDescent="0.2">
      <c r="A72" s="109"/>
      <c r="B72" s="109"/>
      <c r="C72" s="124"/>
      <c r="D72" s="112" t="s">
        <v>98</v>
      </c>
      <c r="E72" s="109"/>
      <c r="F72" s="109"/>
      <c r="G72" s="109"/>
      <c r="H72" s="109"/>
      <c r="I72" s="109"/>
      <c r="J72" s="109"/>
      <c r="K72" s="109"/>
      <c r="L72" s="109"/>
      <c r="M72" s="109"/>
      <c r="N72" s="109"/>
      <c r="O72" s="109"/>
      <c r="P72" s="110"/>
      <c r="Q72" s="110"/>
    </row>
    <row r="73" spans="1:17" x14ac:dyDescent="0.2">
      <c r="A73" s="109"/>
      <c r="B73" s="109"/>
      <c r="C73" s="124"/>
      <c r="D73" s="112" t="s">
        <v>99</v>
      </c>
      <c r="E73" s="109"/>
      <c r="F73" s="109"/>
      <c r="G73" s="109"/>
      <c r="H73" s="109"/>
      <c r="I73" s="109"/>
      <c r="J73" s="109"/>
      <c r="K73" s="109"/>
      <c r="L73" s="109"/>
      <c r="M73" s="109"/>
      <c r="N73" s="109"/>
      <c r="O73" s="109"/>
      <c r="P73" s="110"/>
      <c r="Q73" s="110"/>
    </row>
    <row r="74" spans="1:17" ht="25.5" x14ac:dyDescent="0.2">
      <c r="A74" s="109"/>
      <c r="B74" s="109"/>
      <c r="C74" s="124"/>
      <c r="D74" s="113" t="s">
        <v>100</v>
      </c>
      <c r="E74" s="109"/>
      <c r="F74" s="109"/>
      <c r="G74" s="109"/>
      <c r="H74" s="109"/>
      <c r="I74" s="109"/>
      <c r="J74" s="109"/>
      <c r="K74" s="109"/>
      <c r="L74" s="109"/>
      <c r="M74" s="109"/>
      <c r="N74" s="109"/>
      <c r="O74" s="109"/>
      <c r="P74" s="110"/>
      <c r="Q74" s="110"/>
    </row>
    <row r="75" spans="1:17" x14ac:dyDescent="0.2">
      <c r="A75" s="109"/>
      <c r="B75" s="109"/>
      <c r="C75" s="124"/>
      <c r="D75" s="114" t="s">
        <v>106</v>
      </c>
      <c r="E75" s="109"/>
      <c r="F75" s="109"/>
      <c r="G75" s="109"/>
      <c r="H75" s="109"/>
      <c r="I75" s="109"/>
      <c r="J75" s="109"/>
      <c r="K75" s="109"/>
      <c r="L75" s="109"/>
      <c r="M75" s="109"/>
      <c r="N75" s="109"/>
      <c r="O75" s="109"/>
      <c r="P75" s="110"/>
      <c r="Q75" s="110"/>
    </row>
    <row r="76" spans="1:17" x14ac:dyDescent="0.2">
      <c r="A76" s="109"/>
      <c r="B76" s="109"/>
      <c r="C76" s="124"/>
      <c r="D76" s="113" t="s">
        <v>102</v>
      </c>
      <c r="E76" s="109"/>
      <c r="F76" s="109"/>
      <c r="G76" s="109"/>
      <c r="H76" s="109"/>
      <c r="I76" s="109"/>
      <c r="J76" s="109"/>
      <c r="K76" s="109"/>
      <c r="L76" s="109"/>
      <c r="M76" s="109"/>
      <c r="N76" s="109"/>
      <c r="O76" s="109"/>
      <c r="P76" s="110"/>
      <c r="Q76" s="110"/>
    </row>
    <row r="77" spans="1:17" x14ac:dyDescent="0.2">
      <c r="A77" s="109"/>
      <c r="B77" s="109"/>
      <c r="C77" s="124"/>
      <c r="D77" s="113" t="s">
        <v>103</v>
      </c>
      <c r="E77" s="109"/>
      <c r="F77" s="109"/>
      <c r="G77" s="109"/>
      <c r="H77" s="109"/>
      <c r="I77" s="109"/>
      <c r="J77" s="109"/>
      <c r="K77" s="109"/>
      <c r="L77" s="109"/>
      <c r="M77" s="109"/>
      <c r="N77" s="109"/>
      <c r="O77" s="109"/>
      <c r="P77" s="110"/>
      <c r="Q77" s="110"/>
    </row>
    <row r="78" spans="1:17" ht="26.25" thickBot="1" x14ac:dyDescent="0.25">
      <c r="A78" s="109"/>
      <c r="B78" s="109"/>
      <c r="C78" s="124"/>
      <c r="D78" s="115" t="s">
        <v>257</v>
      </c>
      <c r="E78" s="109"/>
      <c r="F78" s="109"/>
      <c r="G78" s="109"/>
      <c r="H78" s="109"/>
      <c r="I78" s="109"/>
      <c r="J78" s="109"/>
      <c r="K78" s="109"/>
      <c r="L78" s="109"/>
      <c r="M78" s="109"/>
      <c r="N78" s="109"/>
      <c r="O78" s="109"/>
      <c r="P78" s="110"/>
      <c r="Q78" s="110"/>
    </row>
    <row r="79" spans="1:17" x14ac:dyDescent="0.2">
      <c r="A79" s="109"/>
      <c r="B79" s="109"/>
      <c r="C79" s="124"/>
      <c r="D79" s="156"/>
      <c r="E79" s="109"/>
      <c r="F79" s="109"/>
      <c r="G79" s="109"/>
      <c r="H79" s="109"/>
      <c r="I79" s="109"/>
      <c r="J79" s="109"/>
      <c r="K79" s="109"/>
      <c r="L79" s="109"/>
      <c r="M79" s="109"/>
      <c r="N79" s="109"/>
      <c r="O79" s="109"/>
      <c r="P79" s="110"/>
      <c r="Q79" s="110"/>
    </row>
    <row r="80" spans="1:17" x14ac:dyDescent="0.2">
      <c r="A80" s="35"/>
      <c r="B80" s="35"/>
      <c r="C80" s="171" t="s">
        <v>29</v>
      </c>
      <c r="D80" s="171"/>
      <c r="E80" s="35"/>
      <c r="F80" s="35"/>
      <c r="G80" s="35"/>
      <c r="H80" s="35"/>
      <c r="I80" s="35"/>
      <c r="J80" s="35"/>
      <c r="K80" s="35"/>
      <c r="L80" s="35"/>
      <c r="M80" s="35"/>
      <c r="N80" s="48"/>
      <c r="O80" s="48"/>
      <c r="P80" s="58"/>
      <c r="Q80" s="58"/>
    </row>
    <row r="81" spans="1:21" x14ac:dyDescent="0.2">
      <c r="A81" s="35"/>
      <c r="B81" s="35"/>
      <c r="C81" s="171" t="s">
        <v>30</v>
      </c>
      <c r="D81" s="171"/>
      <c r="E81" s="35"/>
      <c r="F81" s="35"/>
      <c r="G81" s="35"/>
      <c r="H81" s="35"/>
      <c r="I81" s="35"/>
      <c r="J81" s="35"/>
      <c r="K81" s="35"/>
      <c r="L81" s="35"/>
      <c r="M81" s="35"/>
      <c r="N81" s="48"/>
      <c r="O81" s="48"/>
      <c r="P81" s="58"/>
      <c r="Q81" s="58"/>
    </row>
    <row r="82" spans="1:21" x14ac:dyDescent="0.2">
      <c r="A82" s="174" t="s">
        <v>251</v>
      </c>
      <c r="B82" s="174"/>
      <c r="C82" s="174"/>
      <c r="D82" s="174"/>
      <c r="E82" s="174"/>
      <c r="F82" s="174"/>
      <c r="G82" s="174"/>
      <c r="H82" s="174"/>
      <c r="I82" s="174"/>
      <c r="J82" s="174"/>
      <c r="K82" s="174"/>
      <c r="L82" s="174"/>
      <c r="M82" s="174"/>
      <c r="N82" s="174"/>
      <c r="O82" s="174"/>
      <c r="P82" s="174"/>
      <c r="Q82" s="174"/>
      <c r="R82" s="131"/>
    </row>
    <row r="83" spans="1:21" ht="13.5" thickBot="1" x14ac:dyDescent="0.25">
      <c r="A83" s="35"/>
      <c r="B83" s="35"/>
      <c r="C83" s="100"/>
      <c r="D83" s="131"/>
      <c r="E83" s="131"/>
      <c r="F83" s="131"/>
      <c r="G83" s="131"/>
      <c r="H83" s="131"/>
      <c r="I83" s="131"/>
      <c r="J83" s="131"/>
      <c r="K83" s="131"/>
      <c r="L83" s="131"/>
      <c r="M83" s="131"/>
      <c r="N83" s="131"/>
      <c r="O83" s="131"/>
      <c r="P83" s="131"/>
      <c r="Q83" s="131"/>
      <c r="R83" s="131"/>
    </row>
    <row r="84" spans="1:21" ht="45.75" thickBot="1" x14ac:dyDescent="0.25">
      <c r="A84" s="2" t="s">
        <v>14</v>
      </c>
      <c r="B84" s="34" t="s">
        <v>15</v>
      </c>
      <c r="C84" s="125"/>
      <c r="D84" s="38" t="s">
        <v>107</v>
      </c>
      <c r="E84" s="77" t="s">
        <v>16</v>
      </c>
      <c r="F84" s="74" t="s">
        <v>17</v>
      </c>
      <c r="G84" s="72" t="s">
        <v>18</v>
      </c>
      <c r="H84" s="74" t="s">
        <v>19</v>
      </c>
      <c r="I84" s="72" t="s">
        <v>45</v>
      </c>
      <c r="J84" s="74" t="s">
        <v>20</v>
      </c>
      <c r="K84" s="72" t="s">
        <v>21</v>
      </c>
      <c r="L84" s="74" t="s">
        <v>22</v>
      </c>
      <c r="M84" s="72" t="s">
        <v>23</v>
      </c>
      <c r="N84" s="74" t="s">
        <v>24</v>
      </c>
      <c r="O84" s="72" t="s">
        <v>36</v>
      </c>
      <c r="P84" s="69" t="s">
        <v>37</v>
      </c>
      <c r="Q84" s="68" t="s">
        <v>38</v>
      </c>
    </row>
    <row r="85" spans="1:21" ht="13.5" thickBot="1" x14ac:dyDescent="0.25">
      <c r="A85" s="37">
        <v>1</v>
      </c>
      <c r="B85" s="79">
        <v>2</v>
      </c>
      <c r="C85" s="126"/>
      <c r="D85" s="71">
        <v>3</v>
      </c>
      <c r="E85" s="73">
        <v>4</v>
      </c>
      <c r="F85" s="69">
        <v>5</v>
      </c>
      <c r="G85" s="76">
        <v>6</v>
      </c>
      <c r="H85" s="69">
        <v>7</v>
      </c>
      <c r="I85" s="76">
        <v>8</v>
      </c>
      <c r="J85" s="69">
        <v>9</v>
      </c>
      <c r="K85" s="73">
        <v>10</v>
      </c>
      <c r="L85" s="69">
        <v>11</v>
      </c>
      <c r="M85" s="73">
        <v>12</v>
      </c>
      <c r="N85" s="75">
        <v>13</v>
      </c>
      <c r="O85" s="73">
        <v>14</v>
      </c>
      <c r="P85" s="71">
        <v>15</v>
      </c>
      <c r="Q85" s="70">
        <v>16</v>
      </c>
    </row>
    <row r="86" spans="1:21" ht="38.25" x14ac:dyDescent="0.2">
      <c r="A86" s="23">
        <v>1</v>
      </c>
      <c r="B86" s="83" t="s">
        <v>108</v>
      </c>
      <c r="C86" s="93" t="s">
        <v>109</v>
      </c>
      <c r="D86" s="93" t="s">
        <v>109</v>
      </c>
      <c r="E86" s="83" t="s">
        <v>25</v>
      </c>
      <c r="F86" s="83">
        <v>2</v>
      </c>
      <c r="G86" s="23"/>
      <c r="H86" s="23"/>
      <c r="I86" s="23"/>
      <c r="J86" s="23"/>
      <c r="K86" s="47"/>
      <c r="L86" s="23"/>
      <c r="M86" s="23"/>
      <c r="N86" s="47">
        <f t="shared" ref="N86" si="8">+(+M86/100)*(K86-L86)</f>
        <v>0</v>
      </c>
      <c r="O86" s="47">
        <f t="shared" ref="O86" si="9">+(+K86-L86)+N86</f>
        <v>0</v>
      </c>
      <c r="P86" s="52">
        <f t="shared" ref="P86" si="10">+(+K86-L86)*F86</f>
        <v>0</v>
      </c>
      <c r="Q86" s="52">
        <f t="shared" ref="Q86" si="11">+O86*F86</f>
        <v>0</v>
      </c>
    </row>
    <row r="87" spans="1:21" ht="25.5" x14ac:dyDescent="0.2">
      <c r="A87" s="23">
        <v>2</v>
      </c>
      <c r="B87" s="59" t="s">
        <v>183</v>
      </c>
      <c r="C87" s="94" t="s">
        <v>184</v>
      </c>
      <c r="D87" s="94" t="s">
        <v>184</v>
      </c>
      <c r="E87" s="59" t="s">
        <v>25</v>
      </c>
      <c r="F87" s="59">
        <v>1</v>
      </c>
      <c r="G87" s="23"/>
      <c r="H87" s="23"/>
      <c r="I87" s="23"/>
      <c r="J87" s="23"/>
      <c r="K87" s="47"/>
      <c r="L87" s="23"/>
      <c r="M87" s="23"/>
      <c r="N87" s="47">
        <f t="shared" ref="N87:N106" si="12">+(+M87/100)*(K87-L87)</f>
        <v>0</v>
      </c>
      <c r="O87" s="47">
        <f t="shared" ref="O87:O106" si="13">+(+K87-L87)+N87</f>
        <v>0</v>
      </c>
      <c r="P87" s="52">
        <f t="shared" ref="P87:P106" si="14">+(+K87-L87)*F87</f>
        <v>0</v>
      </c>
      <c r="Q87" s="52">
        <f t="shared" ref="Q87:Q106" si="15">+O87*F87</f>
        <v>0</v>
      </c>
    </row>
    <row r="88" spans="1:21" s="61" customFormat="1" ht="38.25" x14ac:dyDescent="0.2">
      <c r="A88" s="23">
        <v>3</v>
      </c>
      <c r="B88" s="59" t="s">
        <v>115</v>
      </c>
      <c r="C88" s="94" t="s">
        <v>116</v>
      </c>
      <c r="D88" s="94" t="s">
        <v>116</v>
      </c>
      <c r="E88" s="59" t="s">
        <v>25</v>
      </c>
      <c r="F88" s="59">
        <v>2</v>
      </c>
      <c r="G88" s="39"/>
      <c r="H88" s="39"/>
      <c r="I88" s="39"/>
      <c r="J88" s="39"/>
      <c r="K88" s="60"/>
      <c r="L88" s="39"/>
      <c r="M88" s="39"/>
      <c r="N88" s="47">
        <f t="shared" si="12"/>
        <v>0</v>
      </c>
      <c r="O88" s="47">
        <f t="shared" si="13"/>
        <v>0</v>
      </c>
      <c r="P88" s="52">
        <f t="shared" si="14"/>
        <v>0</v>
      </c>
      <c r="Q88" s="52">
        <f t="shared" si="15"/>
        <v>0</v>
      </c>
      <c r="R88" s="56"/>
      <c r="S88" s="56"/>
      <c r="T88" s="56"/>
      <c r="U88" s="56"/>
    </row>
    <row r="89" spans="1:21" ht="90" x14ac:dyDescent="0.25">
      <c r="A89" s="23">
        <v>4</v>
      </c>
      <c r="B89" s="59" t="s">
        <v>119</v>
      </c>
      <c r="C89" s="119" t="s">
        <v>185</v>
      </c>
      <c r="D89" s="119" t="s">
        <v>186</v>
      </c>
      <c r="E89" s="59" t="s">
        <v>25</v>
      </c>
      <c r="F89" s="59">
        <v>192</v>
      </c>
      <c r="G89" s="23"/>
      <c r="H89" s="23"/>
      <c r="I89" s="23"/>
      <c r="J89" s="23"/>
      <c r="K89" s="47"/>
      <c r="L89" s="23"/>
      <c r="M89" s="23"/>
      <c r="N89" s="47">
        <f t="shared" si="12"/>
        <v>0</v>
      </c>
      <c r="O89" s="47">
        <f t="shared" si="13"/>
        <v>0</v>
      </c>
      <c r="P89" s="52">
        <f t="shared" si="14"/>
        <v>0</v>
      </c>
      <c r="Q89" s="52">
        <f t="shared" si="15"/>
        <v>0</v>
      </c>
    </row>
    <row r="90" spans="1:21" ht="105" x14ac:dyDescent="0.25">
      <c r="A90" s="23">
        <v>5</v>
      </c>
      <c r="B90" s="59" t="s">
        <v>117</v>
      </c>
      <c r="C90" s="94" t="s">
        <v>118</v>
      </c>
      <c r="D90" s="119" t="s">
        <v>187</v>
      </c>
      <c r="E90" s="59" t="s">
        <v>25</v>
      </c>
      <c r="F90" s="59">
        <v>6</v>
      </c>
      <c r="G90" s="23"/>
      <c r="H90" s="23"/>
      <c r="I90" s="23"/>
      <c r="J90" s="23"/>
      <c r="K90" s="47"/>
      <c r="L90" s="23"/>
      <c r="M90" s="23"/>
      <c r="N90" s="47">
        <f t="shared" si="12"/>
        <v>0</v>
      </c>
      <c r="O90" s="47">
        <f t="shared" si="13"/>
        <v>0</v>
      </c>
      <c r="P90" s="52">
        <f t="shared" si="14"/>
        <v>0</v>
      </c>
      <c r="Q90" s="52">
        <f t="shared" si="15"/>
        <v>0</v>
      </c>
    </row>
    <row r="91" spans="1:21" ht="105" x14ac:dyDescent="0.25">
      <c r="A91" s="23">
        <v>6</v>
      </c>
      <c r="B91" s="59" t="s">
        <v>120</v>
      </c>
      <c r="C91" s="94" t="s">
        <v>188</v>
      </c>
      <c r="D91" s="119" t="s">
        <v>189</v>
      </c>
      <c r="E91" s="59" t="s">
        <v>25</v>
      </c>
      <c r="F91" s="59">
        <v>23</v>
      </c>
      <c r="G91" s="23"/>
      <c r="H91" s="23"/>
      <c r="I91" s="23"/>
      <c r="J91" s="23"/>
      <c r="K91" s="47"/>
      <c r="L91" s="23"/>
      <c r="M91" s="23"/>
      <c r="N91" s="47">
        <f t="shared" si="12"/>
        <v>0</v>
      </c>
      <c r="O91" s="47">
        <f t="shared" si="13"/>
        <v>0</v>
      </c>
      <c r="P91" s="52">
        <f t="shared" si="14"/>
        <v>0</v>
      </c>
      <c r="Q91" s="52">
        <f t="shared" si="15"/>
        <v>0</v>
      </c>
    </row>
    <row r="92" spans="1:21" ht="63.75" x14ac:dyDescent="0.2">
      <c r="A92" s="23">
        <v>7</v>
      </c>
      <c r="B92" s="59" t="s">
        <v>121</v>
      </c>
      <c r="C92" s="94" t="s">
        <v>190</v>
      </c>
      <c r="D92" s="94" t="s">
        <v>153</v>
      </c>
      <c r="E92" s="59" t="s">
        <v>25</v>
      </c>
      <c r="F92" s="59">
        <v>2</v>
      </c>
      <c r="G92" s="23"/>
      <c r="H92" s="23"/>
      <c r="I92" s="23"/>
      <c r="J92" s="23"/>
      <c r="K92" s="47"/>
      <c r="L92" s="23"/>
      <c r="M92" s="23"/>
      <c r="N92" s="47">
        <f t="shared" si="12"/>
        <v>0</v>
      </c>
      <c r="O92" s="47">
        <f t="shared" si="13"/>
        <v>0</v>
      </c>
      <c r="P92" s="52">
        <f t="shared" si="14"/>
        <v>0</v>
      </c>
      <c r="Q92" s="52">
        <f t="shared" si="15"/>
        <v>0</v>
      </c>
    </row>
    <row r="93" spans="1:21" ht="75" x14ac:dyDescent="0.25">
      <c r="A93" s="23">
        <v>8</v>
      </c>
      <c r="B93" s="59" t="s">
        <v>112</v>
      </c>
      <c r="C93" s="119" t="s">
        <v>191</v>
      </c>
      <c r="D93" s="119" t="s">
        <v>192</v>
      </c>
      <c r="E93" s="59" t="s">
        <v>25</v>
      </c>
      <c r="F93" s="59">
        <v>15</v>
      </c>
      <c r="G93" s="23"/>
      <c r="H93" s="23"/>
      <c r="I93" s="23"/>
      <c r="J93" s="23"/>
      <c r="K93" s="47"/>
      <c r="L93" s="23"/>
      <c r="M93" s="23"/>
      <c r="N93" s="47">
        <f t="shared" si="12"/>
        <v>0</v>
      </c>
      <c r="O93" s="47">
        <f t="shared" si="13"/>
        <v>0</v>
      </c>
      <c r="P93" s="52">
        <f t="shared" si="14"/>
        <v>0</v>
      </c>
      <c r="Q93" s="52">
        <f t="shared" si="15"/>
        <v>0</v>
      </c>
    </row>
    <row r="94" spans="1:21" ht="90" x14ac:dyDescent="0.25">
      <c r="A94" s="23">
        <v>9</v>
      </c>
      <c r="B94" s="59" t="s">
        <v>113</v>
      </c>
      <c r="C94" s="94" t="s">
        <v>114</v>
      </c>
      <c r="D94" s="119" t="s">
        <v>193</v>
      </c>
      <c r="E94" s="59" t="s">
        <v>25</v>
      </c>
      <c r="F94" s="59">
        <v>15</v>
      </c>
      <c r="G94" s="23"/>
      <c r="H94" s="23"/>
      <c r="I94" s="23"/>
      <c r="J94" s="23"/>
      <c r="K94" s="47"/>
      <c r="L94" s="23"/>
      <c r="M94" s="23"/>
      <c r="N94" s="47">
        <f t="shared" si="12"/>
        <v>0</v>
      </c>
      <c r="O94" s="47">
        <f t="shared" si="13"/>
        <v>0</v>
      </c>
      <c r="P94" s="52">
        <f t="shared" si="14"/>
        <v>0</v>
      </c>
      <c r="Q94" s="52">
        <f t="shared" si="15"/>
        <v>0</v>
      </c>
    </row>
    <row r="95" spans="1:21" ht="63.75" x14ac:dyDescent="0.2">
      <c r="A95" s="23">
        <v>10</v>
      </c>
      <c r="B95" s="59" t="s">
        <v>122</v>
      </c>
      <c r="C95" s="94" t="s">
        <v>194</v>
      </c>
      <c r="D95" s="94" t="s">
        <v>123</v>
      </c>
      <c r="E95" s="59" t="s">
        <v>25</v>
      </c>
      <c r="F95" s="59">
        <v>310</v>
      </c>
      <c r="G95" s="23"/>
      <c r="H95" s="23"/>
      <c r="I95" s="23"/>
      <c r="J95" s="23"/>
      <c r="K95" s="47"/>
      <c r="L95" s="23"/>
      <c r="M95" s="23"/>
      <c r="N95" s="47">
        <f t="shared" si="12"/>
        <v>0</v>
      </c>
      <c r="O95" s="47">
        <f t="shared" si="13"/>
        <v>0</v>
      </c>
      <c r="P95" s="52">
        <f t="shared" si="14"/>
        <v>0</v>
      </c>
      <c r="Q95" s="52">
        <f t="shared" si="15"/>
        <v>0</v>
      </c>
    </row>
    <row r="96" spans="1:21" ht="63.75" x14ac:dyDescent="0.2">
      <c r="A96" s="23">
        <v>11</v>
      </c>
      <c r="B96" s="59" t="s">
        <v>124</v>
      </c>
      <c r="C96" s="94" t="s">
        <v>195</v>
      </c>
      <c r="D96" s="94" t="s">
        <v>125</v>
      </c>
      <c r="E96" s="59" t="s">
        <v>25</v>
      </c>
      <c r="F96" s="59">
        <v>34</v>
      </c>
      <c r="G96" s="23"/>
      <c r="H96" s="23"/>
      <c r="I96" s="23"/>
      <c r="J96" s="23"/>
      <c r="K96" s="47"/>
      <c r="L96" s="23"/>
      <c r="M96" s="23"/>
      <c r="N96" s="47">
        <f t="shared" si="12"/>
        <v>0</v>
      </c>
      <c r="O96" s="47">
        <f t="shared" si="13"/>
        <v>0</v>
      </c>
      <c r="P96" s="52">
        <f t="shared" si="14"/>
        <v>0</v>
      </c>
      <c r="Q96" s="52">
        <f t="shared" si="15"/>
        <v>0</v>
      </c>
    </row>
    <row r="97" spans="1:17" ht="63.75" x14ac:dyDescent="0.2">
      <c r="A97" s="23">
        <v>12</v>
      </c>
      <c r="B97" s="59" t="s">
        <v>126</v>
      </c>
      <c r="C97" s="94" t="s">
        <v>196</v>
      </c>
      <c r="D97" s="94" t="s">
        <v>127</v>
      </c>
      <c r="E97" s="59" t="s">
        <v>25</v>
      </c>
      <c r="F97" s="59">
        <v>21</v>
      </c>
      <c r="G97" s="23"/>
      <c r="H97" s="23"/>
      <c r="I97" s="23"/>
      <c r="J97" s="23"/>
      <c r="K97" s="47"/>
      <c r="L97" s="23"/>
      <c r="M97" s="23"/>
      <c r="N97" s="47">
        <f t="shared" si="12"/>
        <v>0</v>
      </c>
      <c r="O97" s="47">
        <f t="shared" si="13"/>
        <v>0</v>
      </c>
      <c r="P97" s="52">
        <f t="shared" si="14"/>
        <v>0</v>
      </c>
      <c r="Q97" s="52">
        <f t="shared" si="15"/>
        <v>0</v>
      </c>
    </row>
    <row r="98" spans="1:17" ht="51" x14ac:dyDescent="0.2">
      <c r="A98" s="23">
        <v>13</v>
      </c>
      <c r="B98" s="59" t="s">
        <v>110</v>
      </c>
      <c r="C98" s="94" t="s">
        <v>111</v>
      </c>
      <c r="D98" s="94" t="s">
        <v>197</v>
      </c>
      <c r="E98" s="59" t="s">
        <v>25</v>
      </c>
      <c r="F98" s="59">
        <v>5</v>
      </c>
      <c r="G98" s="23"/>
      <c r="H98" s="23"/>
      <c r="I98" s="23"/>
      <c r="J98" s="23"/>
      <c r="K98" s="47"/>
      <c r="L98" s="23"/>
      <c r="M98" s="23"/>
      <c r="N98" s="47">
        <f t="shared" si="12"/>
        <v>0</v>
      </c>
      <c r="O98" s="47">
        <f t="shared" si="13"/>
        <v>0</v>
      </c>
      <c r="P98" s="52">
        <f t="shared" si="14"/>
        <v>0</v>
      </c>
      <c r="Q98" s="52">
        <f t="shared" si="15"/>
        <v>0</v>
      </c>
    </row>
    <row r="99" spans="1:17" ht="38.25" x14ac:dyDescent="0.2">
      <c r="A99" s="23">
        <v>14</v>
      </c>
      <c r="B99" s="59" t="s">
        <v>131</v>
      </c>
      <c r="C99" s="94" t="s">
        <v>198</v>
      </c>
      <c r="D99" s="94" t="s">
        <v>199</v>
      </c>
      <c r="E99" s="59" t="s">
        <v>25</v>
      </c>
      <c r="F99" s="59">
        <v>2</v>
      </c>
      <c r="G99" s="23"/>
      <c r="H99" s="23"/>
      <c r="I99" s="23"/>
      <c r="J99" s="23"/>
      <c r="K99" s="47"/>
      <c r="L99" s="23"/>
      <c r="M99" s="23"/>
      <c r="N99" s="47">
        <f t="shared" si="12"/>
        <v>0</v>
      </c>
      <c r="O99" s="47">
        <f t="shared" si="13"/>
        <v>0</v>
      </c>
      <c r="P99" s="52">
        <f t="shared" si="14"/>
        <v>0</v>
      </c>
      <c r="Q99" s="52">
        <f t="shared" si="15"/>
        <v>0</v>
      </c>
    </row>
    <row r="100" spans="1:17" ht="75" x14ac:dyDescent="0.25">
      <c r="A100" s="23">
        <v>15</v>
      </c>
      <c r="B100" s="59" t="s">
        <v>134</v>
      </c>
      <c r="C100" s="119" t="s">
        <v>200</v>
      </c>
      <c r="D100" s="94" t="s">
        <v>135</v>
      </c>
      <c r="E100" s="59" t="s">
        <v>26</v>
      </c>
      <c r="F100" s="59">
        <v>315</v>
      </c>
      <c r="G100" s="23"/>
      <c r="H100" s="23"/>
      <c r="I100" s="23"/>
      <c r="J100" s="23"/>
      <c r="K100" s="47"/>
      <c r="L100" s="23"/>
      <c r="M100" s="23"/>
      <c r="N100" s="47">
        <f t="shared" si="12"/>
        <v>0</v>
      </c>
      <c r="O100" s="47">
        <f t="shared" si="13"/>
        <v>0</v>
      </c>
      <c r="P100" s="52">
        <f t="shared" si="14"/>
        <v>0</v>
      </c>
      <c r="Q100" s="52">
        <f t="shared" si="15"/>
        <v>0</v>
      </c>
    </row>
    <row r="101" spans="1:17" ht="75" x14ac:dyDescent="0.25">
      <c r="A101" s="23">
        <v>16</v>
      </c>
      <c r="B101" s="59" t="s">
        <v>132</v>
      </c>
      <c r="C101" s="119" t="s">
        <v>201</v>
      </c>
      <c r="D101" s="94" t="s">
        <v>133</v>
      </c>
      <c r="E101" s="59" t="s">
        <v>25</v>
      </c>
      <c r="F101" s="59">
        <v>417</v>
      </c>
      <c r="G101" s="23"/>
      <c r="H101" s="23"/>
      <c r="I101" s="23"/>
      <c r="J101" s="23"/>
      <c r="K101" s="47"/>
      <c r="L101" s="23"/>
      <c r="M101" s="23"/>
      <c r="N101" s="47">
        <f t="shared" si="12"/>
        <v>0</v>
      </c>
      <c r="O101" s="47">
        <f t="shared" si="13"/>
        <v>0</v>
      </c>
      <c r="P101" s="52">
        <f t="shared" si="14"/>
        <v>0</v>
      </c>
      <c r="Q101" s="52">
        <f t="shared" si="15"/>
        <v>0</v>
      </c>
    </row>
    <row r="102" spans="1:17" ht="51" x14ac:dyDescent="0.2">
      <c r="A102" s="23">
        <v>17</v>
      </c>
      <c r="B102" s="59" t="s">
        <v>129</v>
      </c>
      <c r="C102" s="94" t="s">
        <v>202</v>
      </c>
      <c r="D102" s="94" t="s">
        <v>203</v>
      </c>
      <c r="E102" s="59" t="s">
        <v>25</v>
      </c>
      <c r="F102" s="59">
        <v>13</v>
      </c>
      <c r="G102" s="23"/>
      <c r="H102" s="23"/>
      <c r="I102" s="23"/>
      <c r="J102" s="23"/>
      <c r="K102" s="47"/>
      <c r="L102" s="23"/>
      <c r="M102" s="23"/>
      <c r="N102" s="47">
        <f t="shared" si="12"/>
        <v>0</v>
      </c>
      <c r="O102" s="47">
        <f t="shared" si="13"/>
        <v>0</v>
      </c>
      <c r="P102" s="52">
        <f t="shared" si="14"/>
        <v>0</v>
      </c>
      <c r="Q102" s="52">
        <f t="shared" si="15"/>
        <v>0</v>
      </c>
    </row>
    <row r="103" spans="1:17" ht="51" x14ac:dyDescent="0.2">
      <c r="A103" s="23">
        <v>18</v>
      </c>
      <c r="B103" s="59" t="s">
        <v>130</v>
      </c>
      <c r="C103" s="94" t="s">
        <v>204</v>
      </c>
      <c r="D103" s="94" t="s">
        <v>205</v>
      </c>
      <c r="E103" s="59" t="s">
        <v>25</v>
      </c>
      <c r="F103" s="59">
        <v>4</v>
      </c>
      <c r="G103" s="23"/>
      <c r="H103" s="23"/>
      <c r="I103" s="23"/>
      <c r="J103" s="23"/>
      <c r="K103" s="47"/>
      <c r="L103" s="23"/>
      <c r="M103" s="23"/>
      <c r="N103" s="47">
        <f t="shared" si="12"/>
        <v>0</v>
      </c>
      <c r="O103" s="47">
        <f t="shared" si="13"/>
        <v>0</v>
      </c>
      <c r="P103" s="52">
        <f t="shared" si="14"/>
        <v>0</v>
      </c>
      <c r="Q103" s="52">
        <f t="shared" si="15"/>
        <v>0</v>
      </c>
    </row>
    <row r="104" spans="1:17" ht="150" x14ac:dyDescent="0.25">
      <c r="A104" s="23">
        <v>19</v>
      </c>
      <c r="B104" s="59" t="s">
        <v>128</v>
      </c>
      <c r="C104" s="119" t="s">
        <v>206</v>
      </c>
      <c r="D104" s="119" t="s">
        <v>207</v>
      </c>
      <c r="E104" s="59" t="s">
        <v>25</v>
      </c>
      <c r="F104" s="59">
        <v>145</v>
      </c>
      <c r="G104" s="23"/>
      <c r="H104" s="23"/>
      <c r="I104" s="23"/>
      <c r="J104" s="23"/>
      <c r="K104" s="47"/>
      <c r="L104" s="23"/>
      <c r="M104" s="23"/>
      <c r="N104" s="47">
        <f t="shared" si="12"/>
        <v>0</v>
      </c>
      <c r="O104" s="47">
        <f t="shared" si="13"/>
        <v>0</v>
      </c>
      <c r="P104" s="52">
        <f t="shared" si="14"/>
        <v>0</v>
      </c>
      <c r="Q104" s="52">
        <f t="shared" si="15"/>
        <v>0</v>
      </c>
    </row>
    <row r="105" spans="1:17" ht="30" x14ac:dyDescent="0.25">
      <c r="A105" s="23">
        <v>20</v>
      </c>
      <c r="B105" s="59" t="s">
        <v>208</v>
      </c>
      <c r="C105" s="119" t="s">
        <v>209</v>
      </c>
      <c r="D105" s="94" t="s">
        <v>209</v>
      </c>
      <c r="E105" s="59" t="s">
        <v>210</v>
      </c>
      <c r="F105" s="59">
        <v>1</v>
      </c>
      <c r="G105" s="23"/>
      <c r="H105" s="23"/>
      <c r="I105" s="23"/>
      <c r="J105" s="23"/>
      <c r="K105" s="47"/>
      <c r="L105" s="23"/>
      <c r="M105" s="23"/>
      <c r="N105" s="47">
        <f t="shared" si="12"/>
        <v>0</v>
      </c>
      <c r="O105" s="47">
        <f t="shared" si="13"/>
        <v>0</v>
      </c>
      <c r="P105" s="52">
        <f t="shared" si="14"/>
        <v>0</v>
      </c>
      <c r="Q105" s="52">
        <f t="shared" si="15"/>
        <v>0</v>
      </c>
    </row>
    <row r="106" spans="1:17" ht="30.75" thickBot="1" x14ac:dyDescent="0.3">
      <c r="A106" s="23">
        <v>21</v>
      </c>
      <c r="B106" s="117" t="s">
        <v>211</v>
      </c>
      <c r="C106" s="132" t="s">
        <v>212</v>
      </c>
      <c r="D106" s="132" t="s">
        <v>212</v>
      </c>
      <c r="E106" s="117" t="s">
        <v>25</v>
      </c>
      <c r="F106" s="117">
        <v>3</v>
      </c>
      <c r="G106" s="23"/>
      <c r="H106" s="23"/>
      <c r="I106" s="23"/>
      <c r="J106" s="23"/>
      <c r="K106" s="47"/>
      <c r="L106" s="23"/>
      <c r="M106" s="23"/>
      <c r="N106" s="47">
        <f t="shared" si="12"/>
        <v>0</v>
      </c>
      <c r="O106" s="47">
        <f t="shared" si="13"/>
        <v>0</v>
      </c>
      <c r="P106" s="52">
        <f t="shared" si="14"/>
        <v>0</v>
      </c>
      <c r="Q106" s="52">
        <f t="shared" si="15"/>
        <v>0</v>
      </c>
    </row>
    <row r="107" spans="1:17" ht="13.5" thickBot="1" x14ac:dyDescent="0.25">
      <c r="A107" s="168" t="s">
        <v>28</v>
      </c>
      <c r="B107" s="169"/>
      <c r="C107" s="169"/>
      <c r="D107" s="169"/>
      <c r="E107" s="169"/>
      <c r="F107" s="169"/>
      <c r="G107" s="169"/>
      <c r="H107" s="169"/>
      <c r="I107" s="169"/>
      <c r="J107" s="169"/>
      <c r="K107" s="169"/>
      <c r="L107" s="169"/>
      <c r="M107" s="169"/>
      <c r="N107" s="169"/>
      <c r="O107" s="170"/>
      <c r="P107" s="50">
        <f>SUM(P86:P106)</f>
        <v>0</v>
      </c>
      <c r="Q107" s="51">
        <f>SUM(Q86:Q106)</f>
        <v>0</v>
      </c>
    </row>
    <row r="108" spans="1:17" x14ac:dyDescent="0.2">
      <c r="A108" s="109"/>
      <c r="B108" s="109"/>
      <c r="C108" s="124"/>
      <c r="D108" s="124"/>
      <c r="E108" s="109"/>
      <c r="F108" s="109"/>
      <c r="G108" s="109"/>
      <c r="H108" s="109"/>
      <c r="I108" s="109"/>
      <c r="J108" s="109"/>
      <c r="K108" s="109"/>
      <c r="L108" s="109"/>
      <c r="M108" s="109"/>
      <c r="N108" s="109"/>
      <c r="O108" s="109"/>
      <c r="P108" s="57"/>
      <c r="Q108" s="57"/>
    </row>
    <row r="109" spans="1:17" x14ac:dyDescent="0.2">
      <c r="A109" s="4" t="s">
        <v>57</v>
      </c>
      <c r="C109" s="172" t="s">
        <v>29</v>
      </c>
      <c r="D109" s="172"/>
      <c r="N109" s="46"/>
    </row>
    <row r="110" spans="1:17" x14ac:dyDescent="0.2">
      <c r="C110" s="172" t="s">
        <v>30</v>
      </c>
      <c r="D110" s="172"/>
      <c r="E110" s="12"/>
      <c r="F110" s="12"/>
      <c r="G110" s="12"/>
      <c r="H110" s="12"/>
      <c r="I110" s="12"/>
      <c r="J110" s="12"/>
      <c r="K110" s="12"/>
      <c r="L110" s="12"/>
      <c r="M110" s="12"/>
      <c r="N110" s="49"/>
      <c r="O110" s="12"/>
      <c r="P110" s="12"/>
      <c r="Q110" s="12"/>
    </row>
    <row r="111" spans="1:17" x14ac:dyDescent="0.2">
      <c r="A111" s="174" t="s">
        <v>251</v>
      </c>
      <c r="B111" s="174"/>
      <c r="C111" s="174"/>
      <c r="D111" s="174"/>
      <c r="E111" s="174"/>
      <c r="F111" s="174"/>
      <c r="G111" s="174"/>
      <c r="H111" s="174"/>
      <c r="I111" s="174"/>
      <c r="J111" s="174"/>
      <c r="K111" s="174"/>
      <c r="L111" s="174"/>
      <c r="M111" s="174"/>
      <c r="N111" s="174"/>
      <c r="O111" s="174"/>
      <c r="P111" s="174"/>
      <c r="Q111" s="174"/>
    </row>
    <row r="112" spans="1:17" ht="13.5" thickBot="1" x14ac:dyDescent="0.25">
      <c r="A112" s="12"/>
      <c r="B112" s="12"/>
      <c r="C112" s="131"/>
      <c r="D112" s="102"/>
      <c r="E112" s="12"/>
      <c r="F112" s="12"/>
      <c r="G112" s="12"/>
      <c r="H112" s="12"/>
      <c r="I112" s="12"/>
      <c r="J112" s="12"/>
      <c r="K112" s="12"/>
      <c r="L112" s="12"/>
      <c r="M112" s="12"/>
      <c r="N112" s="49"/>
      <c r="O112" s="12"/>
      <c r="P112" s="12"/>
      <c r="Q112" s="12"/>
    </row>
    <row r="113" spans="1:17" ht="45.75" thickBot="1" x14ac:dyDescent="0.25">
      <c r="A113" s="2" t="s">
        <v>14</v>
      </c>
      <c r="B113" s="34" t="s">
        <v>15</v>
      </c>
      <c r="C113" s="125"/>
      <c r="D113" s="38" t="s">
        <v>136</v>
      </c>
      <c r="E113" s="77" t="s">
        <v>16</v>
      </c>
      <c r="F113" s="74" t="s">
        <v>17</v>
      </c>
      <c r="G113" s="72" t="s">
        <v>18</v>
      </c>
      <c r="H113" s="74" t="s">
        <v>19</v>
      </c>
      <c r="I113" s="72" t="s">
        <v>45</v>
      </c>
      <c r="J113" s="74" t="s">
        <v>20</v>
      </c>
      <c r="K113" s="72" t="s">
        <v>21</v>
      </c>
      <c r="L113" s="74" t="s">
        <v>22</v>
      </c>
      <c r="M113" s="72" t="s">
        <v>23</v>
      </c>
      <c r="N113" s="74" t="s">
        <v>24</v>
      </c>
      <c r="O113" s="72" t="s">
        <v>36</v>
      </c>
      <c r="P113" s="69" t="s">
        <v>37</v>
      </c>
      <c r="Q113" s="68" t="s">
        <v>38</v>
      </c>
    </row>
    <row r="114" spans="1:17" ht="13.5" thickBot="1" x14ac:dyDescent="0.25">
      <c r="A114" s="37">
        <v>1</v>
      </c>
      <c r="B114" s="79">
        <v>2</v>
      </c>
      <c r="C114" s="126"/>
      <c r="D114" s="71">
        <v>3</v>
      </c>
      <c r="E114" s="73">
        <v>4</v>
      </c>
      <c r="F114" s="69">
        <v>5</v>
      </c>
      <c r="G114" s="76">
        <v>6</v>
      </c>
      <c r="H114" s="69">
        <v>7</v>
      </c>
      <c r="I114" s="76">
        <v>8</v>
      </c>
      <c r="J114" s="69">
        <v>9</v>
      </c>
      <c r="K114" s="73">
        <v>10</v>
      </c>
      <c r="L114" s="69">
        <v>11</v>
      </c>
      <c r="M114" s="73">
        <v>12</v>
      </c>
      <c r="N114" s="75">
        <v>13</v>
      </c>
      <c r="O114" s="73">
        <v>14</v>
      </c>
      <c r="P114" s="71">
        <v>15</v>
      </c>
      <c r="Q114" s="70">
        <v>16</v>
      </c>
    </row>
    <row r="115" spans="1:17" ht="105" x14ac:dyDescent="0.2">
      <c r="A115" s="23">
        <v>1</v>
      </c>
      <c r="B115" s="83" t="s">
        <v>213</v>
      </c>
      <c r="C115" s="93" t="s">
        <v>214</v>
      </c>
      <c r="D115" s="133" t="s">
        <v>215</v>
      </c>
      <c r="E115" s="83" t="s">
        <v>25</v>
      </c>
      <c r="F115" s="83">
        <v>682</v>
      </c>
      <c r="G115" s="23"/>
      <c r="H115" s="23"/>
      <c r="I115" s="23"/>
      <c r="J115" s="23"/>
      <c r="K115" s="47"/>
      <c r="L115" s="23"/>
      <c r="M115" s="23"/>
      <c r="N115" s="47">
        <f t="shared" ref="N115" si="16">+(+M115/100)*(K115-L115)</f>
        <v>0</v>
      </c>
      <c r="O115" s="47">
        <f t="shared" ref="O115" si="17">+(+K115-L115)+N115</f>
        <v>0</v>
      </c>
      <c r="P115" s="52">
        <f t="shared" ref="P115" si="18">+(+K115-L115)*F115</f>
        <v>0</v>
      </c>
      <c r="Q115" s="52">
        <f t="shared" ref="Q115" si="19">+O115*F115</f>
        <v>0</v>
      </c>
    </row>
    <row r="116" spans="1:17" ht="75" x14ac:dyDescent="0.25">
      <c r="A116" s="23">
        <v>2</v>
      </c>
      <c r="B116" s="157" t="s">
        <v>139</v>
      </c>
      <c r="C116" s="158" t="s">
        <v>216</v>
      </c>
      <c r="D116" s="119" t="s">
        <v>217</v>
      </c>
      <c r="E116" s="59" t="s">
        <v>25</v>
      </c>
      <c r="F116" s="59">
        <v>1423</v>
      </c>
      <c r="G116" s="23"/>
      <c r="H116" s="23"/>
      <c r="I116" s="23"/>
      <c r="J116" s="23"/>
      <c r="K116" s="47"/>
      <c r="L116" s="23"/>
      <c r="M116" s="23"/>
      <c r="N116" s="47">
        <f t="shared" ref="N116:N120" si="20">+(+M116/100)*(K116-L116)</f>
        <v>0</v>
      </c>
      <c r="O116" s="47">
        <f t="shared" ref="O116:O120" si="21">+(+K116-L116)+N116</f>
        <v>0</v>
      </c>
      <c r="P116" s="52">
        <f t="shared" ref="P116:P120" si="22">+(+K116-L116)*F116</f>
        <v>0</v>
      </c>
      <c r="Q116" s="52">
        <f t="shared" ref="Q116:Q120" si="23">+O116*F116</f>
        <v>0</v>
      </c>
    </row>
    <row r="117" spans="1:17" ht="75" x14ac:dyDescent="0.25">
      <c r="A117" s="23">
        <v>3</v>
      </c>
      <c r="B117" s="157" t="s">
        <v>218</v>
      </c>
      <c r="C117" s="159" t="s">
        <v>219</v>
      </c>
      <c r="D117" s="119" t="s">
        <v>220</v>
      </c>
      <c r="E117" s="59" t="s">
        <v>221</v>
      </c>
      <c r="F117" s="59">
        <v>20</v>
      </c>
      <c r="G117" s="23"/>
      <c r="H117" s="23"/>
      <c r="I117" s="23"/>
      <c r="J117" s="23"/>
      <c r="K117" s="47"/>
      <c r="L117" s="23"/>
      <c r="M117" s="23"/>
      <c r="N117" s="47">
        <f t="shared" si="20"/>
        <v>0</v>
      </c>
      <c r="O117" s="47">
        <f t="shared" si="21"/>
        <v>0</v>
      </c>
      <c r="P117" s="52">
        <f t="shared" si="22"/>
        <v>0</v>
      </c>
      <c r="Q117" s="52">
        <f t="shared" si="23"/>
        <v>0</v>
      </c>
    </row>
    <row r="118" spans="1:17" ht="45" x14ac:dyDescent="0.25">
      <c r="A118" s="23">
        <v>4</v>
      </c>
      <c r="B118" s="157" t="s">
        <v>137</v>
      </c>
      <c r="C118" s="158" t="s">
        <v>222</v>
      </c>
      <c r="D118" s="119" t="s">
        <v>223</v>
      </c>
      <c r="E118" s="59" t="s">
        <v>27</v>
      </c>
      <c r="F118" s="59">
        <v>5</v>
      </c>
      <c r="G118" s="23"/>
      <c r="H118" s="23"/>
      <c r="I118" s="23"/>
      <c r="J118" s="23"/>
      <c r="K118" s="47"/>
      <c r="L118" s="23"/>
      <c r="M118" s="23"/>
      <c r="N118" s="47">
        <f t="shared" si="20"/>
        <v>0</v>
      </c>
      <c r="O118" s="47">
        <f t="shared" si="21"/>
        <v>0</v>
      </c>
      <c r="P118" s="52">
        <f t="shared" si="22"/>
        <v>0</v>
      </c>
      <c r="Q118" s="52">
        <f t="shared" si="23"/>
        <v>0</v>
      </c>
    </row>
    <row r="119" spans="1:17" ht="51.75" x14ac:dyDescent="0.25">
      <c r="A119" s="23">
        <v>5</v>
      </c>
      <c r="B119" s="157" t="s">
        <v>138</v>
      </c>
      <c r="C119" s="158" t="s">
        <v>224</v>
      </c>
      <c r="D119" s="119" t="s">
        <v>225</v>
      </c>
      <c r="E119" s="59" t="s">
        <v>27</v>
      </c>
      <c r="F119" s="59">
        <v>856</v>
      </c>
      <c r="G119" s="23"/>
      <c r="H119" s="23"/>
      <c r="I119" s="23"/>
      <c r="J119" s="23"/>
      <c r="K119" s="47"/>
      <c r="L119" s="23"/>
      <c r="M119" s="23"/>
      <c r="N119" s="47">
        <f t="shared" si="20"/>
        <v>0</v>
      </c>
      <c r="O119" s="47">
        <f t="shared" si="21"/>
        <v>0</v>
      </c>
      <c r="P119" s="52">
        <f t="shared" si="22"/>
        <v>0</v>
      </c>
      <c r="Q119" s="52">
        <f t="shared" si="23"/>
        <v>0</v>
      </c>
    </row>
    <row r="120" spans="1:17" ht="105.75" thickBot="1" x14ac:dyDescent="0.3">
      <c r="A120" s="23">
        <v>6</v>
      </c>
      <c r="B120" s="160" t="s">
        <v>140</v>
      </c>
      <c r="C120" s="161" t="s">
        <v>226</v>
      </c>
      <c r="D120" s="132" t="s">
        <v>227</v>
      </c>
      <c r="E120" s="117" t="s">
        <v>25</v>
      </c>
      <c r="F120" s="117">
        <v>1597</v>
      </c>
      <c r="G120" s="23"/>
      <c r="H120" s="23"/>
      <c r="I120" s="23"/>
      <c r="J120" s="23"/>
      <c r="K120" s="47"/>
      <c r="L120" s="23"/>
      <c r="M120" s="23"/>
      <c r="N120" s="47">
        <f t="shared" si="20"/>
        <v>0</v>
      </c>
      <c r="O120" s="47">
        <f t="shared" si="21"/>
        <v>0</v>
      </c>
      <c r="P120" s="52">
        <f t="shared" si="22"/>
        <v>0</v>
      </c>
      <c r="Q120" s="52">
        <f t="shared" si="23"/>
        <v>0</v>
      </c>
    </row>
    <row r="121" spans="1:17" ht="13.5" thickBot="1" x14ac:dyDescent="0.25">
      <c r="A121" s="168" t="s">
        <v>28</v>
      </c>
      <c r="B121" s="169"/>
      <c r="C121" s="169"/>
      <c r="D121" s="169"/>
      <c r="E121" s="169"/>
      <c r="F121" s="169"/>
      <c r="G121" s="169"/>
      <c r="H121" s="169"/>
      <c r="I121" s="169"/>
      <c r="J121" s="169"/>
      <c r="K121" s="169"/>
      <c r="L121" s="169"/>
      <c r="M121" s="169"/>
      <c r="N121" s="169"/>
      <c r="O121" s="170"/>
      <c r="P121" s="50">
        <f>SUM(P115:P120)</f>
        <v>0</v>
      </c>
      <c r="Q121" s="51">
        <f>SUM(Q115:Q120)</f>
        <v>0</v>
      </c>
    </row>
    <row r="122" spans="1:17" ht="4.5" customHeight="1" x14ac:dyDescent="0.2">
      <c r="A122" s="109"/>
      <c r="B122" s="109"/>
      <c r="C122" s="124"/>
      <c r="D122" s="124"/>
      <c r="E122" s="109"/>
      <c r="F122" s="109"/>
      <c r="G122" s="109"/>
      <c r="H122" s="109"/>
      <c r="I122" s="109"/>
      <c r="J122" s="109"/>
      <c r="K122" s="109"/>
      <c r="L122" s="109"/>
      <c r="M122" s="109"/>
      <c r="N122" s="109"/>
      <c r="O122" s="109"/>
      <c r="P122" s="57"/>
      <c r="Q122" s="57"/>
    </row>
    <row r="123" spans="1:17" ht="122.25" customHeight="1" x14ac:dyDescent="0.2">
      <c r="A123" s="109"/>
      <c r="B123" s="109"/>
      <c r="C123" s="173" t="s">
        <v>259</v>
      </c>
      <c r="D123" s="173"/>
      <c r="E123" s="173"/>
      <c r="F123" s="173"/>
      <c r="G123" s="173"/>
      <c r="H123" s="173"/>
      <c r="I123" s="173"/>
      <c r="J123" s="173"/>
      <c r="K123" s="173"/>
      <c r="L123" s="173"/>
      <c r="M123" s="173"/>
      <c r="N123" s="173"/>
      <c r="O123" s="173"/>
      <c r="P123" s="173"/>
      <c r="Q123" s="173"/>
    </row>
    <row r="124" spans="1:17" x14ac:dyDescent="0.2">
      <c r="A124" s="109"/>
      <c r="B124" s="109"/>
      <c r="C124" s="136"/>
      <c r="D124" s="136"/>
      <c r="E124" s="137"/>
      <c r="F124" s="137"/>
      <c r="G124" s="137"/>
      <c r="H124" s="137"/>
      <c r="I124" s="137"/>
      <c r="J124" s="137"/>
      <c r="K124" s="137"/>
      <c r="L124" s="137"/>
      <c r="M124" s="137"/>
      <c r="N124" s="137"/>
      <c r="O124" s="137"/>
      <c r="P124" s="138"/>
      <c r="Q124" s="138"/>
    </row>
    <row r="125" spans="1:17" x14ac:dyDescent="0.2">
      <c r="C125" s="171" t="s">
        <v>29</v>
      </c>
      <c r="D125" s="171"/>
      <c r="E125" s="139"/>
      <c r="F125" s="139"/>
      <c r="G125" s="139"/>
      <c r="H125" s="139"/>
      <c r="I125" s="139"/>
      <c r="J125" s="139"/>
      <c r="K125" s="139"/>
      <c r="L125" s="139"/>
      <c r="M125" s="139"/>
      <c r="N125" s="140"/>
      <c r="O125" s="139"/>
      <c r="P125" s="139"/>
      <c r="Q125" s="139"/>
    </row>
    <row r="126" spans="1:17" x14ac:dyDescent="0.2">
      <c r="C126" s="171" t="s">
        <v>30</v>
      </c>
      <c r="D126" s="171"/>
      <c r="E126" s="139"/>
      <c r="F126" s="139"/>
      <c r="G126" s="139"/>
      <c r="H126" s="139"/>
      <c r="I126" s="139"/>
      <c r="J126" s="139"/>
      <c r="K126" s="139"/>
      <c r="L126" s="139"/>
      <c r="M126" s="139"/>
      <c r="N126" s="140"/>
      <c r="O126" s="139"/>
      <c r="P126" s="139"/>
      <c r="Q126" s="139"/>
    </row>
    <row r="127" spans="1:17" x14ac:dyDescent="0.2">
      <c r="A127" s="174" t="s">
        <v>251</v>
      </c>
      <c r="B127" s="174"/>
      <c r="C127" s="174"/>
      <c r="D127" s="174"/>
      <c r="E127" s="174"/>
      <c r="F127" s="174"/>
      <c r="G127" s="174"/>
      <c r="H127" s="174"/>
      <c r="I127" s="174"/>
      <c r="J127" s="174"/>
      <c r="K127" s="174"/>
      <c r="L127" s="174"/>
      <c r="M127" s="174"/>
      <c r="N127" s="174"/>
      <c r="O127" s="174"/>
      <c r="P127" s="174"/>
      <c r="Q127" s="174"/>
    </row>
    <row r="128" spans="1:17" ht="13.5" thickBot="1" x14ac:dyDescent="0.25">
      <c r="A128" s="12"/>
      <c r="B128" s="12"/>
      <c r="C128" s="134"/>
      <c r="D128" s="135"/>
      <c r="E128" s="134"/>
      <c r="F128" s="134"/>
      <c r="G128" s="134"/>
      <c r="H128" s="134"/>
      <c r="I128" s="134"/>
      <c r="J128" s="134"/>
      <c r="K128" s="134"/>
      <c r="L128" s="134"/>
      <c r="M128" s="134"/>
      <c r="N128" s="134"/>
      <c r="O128" s="134"/>
      <c r="P128" s="135"/>
      <c r="Q128" s="134"/>
    </row>
    <row r="129" spans="1:17" ht="45.75" thickBot="1" x14ac:dyDescent="0.25">
      <c r="A129" s="2" t="s">
        <v>14</v>
      </c>
      <c r="B129" s="34" t="s">
        <v>15</v>
      </c>
      <c r="C129" s="125"/>
      <c r="D129" s="38" t="s">
        <v>141</v>
      </c>
      <c r="E129" s="77" t="s">
        <v>16</v>
      </c>
      <c r="F129" s="74" t="s">
        <v>17</v>
      </c>
      <c r="G129" s="72" t="s">
        <v>18</v>
      </c>
      <c r="H129" s="74" t="s">
        <v>19</v>
      </c>
      <c r="I129" s="72" t="s">
        <v>45</v>
      </c>
      <c r="J129" s="74" t="s">
        <v>20</v>
      </c>
      <c r="K129" s="72" t="s">
        <v>21</v>
      </c>
      <c r="L129" s="74" t="s">
        <v>22</v>
      </c>
      <c r="M129" s="72" t="s">
        <v>23</v>
      </c>
      <c r="N129" s="74" t="s">
        <v>24</v>
      </c>
      <c r="O129" s="72" t="s">
        <v>36</v>
      </c>
      <c r="P129" s="69" t="s">
        <v>37</v>
      </c>
      <c r="Q129" s="68" t="s">
        <v>38</v>
      </c>
    </row>
    <row r="130" spans="1:17" ht="13.5" thickBot="1" x14ac:dyDescent="0.25">
      <c r="A130" s="37">
        <v>1</v>
      </c>
      <c r="B130" s="79">
        <v>2</v>
      </c>
      <c r="C130" s="126"/>
      <c r="D130" s="71">
        <v>3</v>
      </c>
      <c r="E130" s="73">
        <v>4</v>
      </c>
      <c r="F130" s="69">
        <v>5</v>
      </c>
      <c r="G130" s="76">
        <v>6</v>
      </c>
      <c r="H130" s="69">
        <v>7</v>
      </c>
      <c r="I130" s="76">
        <v>8</v>
      </c>
      <c r="J130" s="69">
        <v>9</v>
      </c>
      <c r="K130" s="73">
        <v>10</v>
      </c>
      <c r="L130" s="69">
        <v>11</v>
      </c>
      <c r="M130" s="73">
        <v>12</v>
      </c>
      <c r="N130" s="75">
        <v>13</v>
      </c>
      <c r="O130" s="73">
        <v>14</v>
      </c>
      <c r="P130" s="71">
        <v>15</v>
      </c>
      <c r="Q130" s="70">
        <v>16</v>
      </c>
    </row>
    <row r="131" spans="1:17" ht="75.75" thickBot="1" x14ac:dyDescent="0.3">
      <c r="A131" s="23">
        <v>1</v>
      </c>
      <c r="B131" s="141" t="s">
        <v>143</v>
      </c>
      <c r="C131" s="142" t="s">
        <v>228</v>
      </c>
      <c r="D131" s="143" t="s">
        <v>229</v>
      </c>
      <c r="E131" s="141" t="s">
        <v>25</v>
      </c>
      <c r="F131" s="141">
        <v>290</v>
      </c>
      <c r="G131" s="23"/>
      <c r="H131" s="23"/>
      <c r="I131" s="23"/>
      <c r="J131" s="23"/>
      <c r="K131" s="47"/>
      <c r="L131" s="23"/>
      <c r="M131" s="23"/>
      <c r="N131" s="47">
        <f t="shared" ref="N131" si="24">+(+M131/100)*(K131-L131)</f>
        <v>0</v>
      </c>
      <c r="O131" s="47">
        <f t="shared" ref="O131" si="25">+(+K131-L131)+N131</f>
        <v>0</v>
      </c>
      <c r="P131" s="52">
        <f t="shared" ref="P131" si="26">+(+K131-L131)*F131</f>
        <v>0</v>
      </c>
      <c r="Q131" s="52">
        <f t="shared" ref="Q131" si="27">+O131*F131</f>
        <v>0</v>
      </c>
    </row>
    <row r="132" spans="1:17" ht="13.5" thickBot="1" x14ac:dyDescent="0.25">
      <c r="A132" s="168" t="s">
        <v>28</v>
      </c>
      <c r="B132" s="169"/>
      <c r="C132" s="169"/>
      <c r="D132" s="169"/>
      <c r="E132" s="169"/>
      <c r="F132" s="169"/>
      <c r="G132" s="169"/>
      <c r="H132" s="169"/>
      <c r="I132" s="169"/>
      <c r="J132" s="169"/>
      <c r="K132" s="169"/>
      <c r="L132" s="169"/>
      <c r="M132" s="169"/>
      <c r="N132" s="169"/>
      <c r="O132" s="170"/>
      <c r="P132" s="50">
        <f>SUM(P131:P131)</f>
        <v>0</v>
      </c>
      <c r="Q132" s="51">
        <f>SUM(Q131:Q131)</f>
        <v>0</v>
      </c>
    </row>
    <row r="133" spans="1:17" x14ac:dyDescent="0.2">
      <c r="N133" s="46"/>
    </row>
    <row r="134" spans="1:17" x14ac:dyDescent="0.2">
      <c r="C134" s="172" t="s">
        <v>29</v>
      </c>
      <c r="D134" s="172"/>
      <c r="N134" s="46"/>
    </row>
    <row r="135" spans="1:17" x14ac:dyDescent="0.2">
      <c r="C135" s="172" t="s">
        <v>30</v>
      </c>
      <c r="D135" s="172"/>
      <c r="N135" s="46"/>
    </row>
    <row r="136" spans="1:17" x14ac:dyDescent="0.2">
      <c r="A136" s="174" t="s">
        <v>251</v>
      </c>
      <c r="B136" s="174"/>
      <c r="C136" s="174"/>
      <c r="D136" s="174"/>
      <c r="E136" s="174"/>
      <c r="F136" s="174"/>
      <c r="G136" s="174"/>
      <c r="H136" s="174"/>
      <c r="I136" s="174"/>
      <c r="J136" s="174"/>
      <c r="K136" s="174"/>
      <c r="L136" s="174"/>
      <c r="M136" s="174"/>
      <c r="N136" s="174"/>
      <c r="O136" s="174"/>
      <c r="P136" s="174"/>
      <c r="Q136" s="174"/>
    </row>
    <row r="137" spans="1:17" ht="13.5" thickBot="1" x14ac:dyDescent="0.25">
      <c r="A137" s="12"/>
      <c r="B137" s="12"/>
      <c r="C137" s="102"/>
      <c r="D137" s="130"/>
      <c r="E137" s="12"/>
      <c r="F137" s="12"/>
      <c r="G137" s="12"/>
      <c r="H137" s="12"/>
      <c r="I137" s="12"/>
      <c r="J137" s="12"/>
      <c r="K137" s="12"/>
      <c r="L137" s="12"/>
      <c r="M137" s="12"/>
      <c r="N137" s="49"/>
      <c r="O137" s="12"/>
      <c r="P137" s="12"/>
      <c r="Q137" s="12"/>
    </row>
    <row r="138" spans="1:17" ht="45.75" thickBot="1" x14ac:dyDescent="0.25">
      <c r="A138" s="2" t="s">
        <v>14</v>
      </c>
      <c r="B138" s="34" t="s">
        <v>15</v>
      </c>
      <c r="C138" s="125"/>
      <c r="D138" s="38" t="s">
        <v>144</v>
      </c>
      <c r="E138" s="77" t="s">
        <v>16</v>
      </c>
      <c r="F138" s="74" t="s">
        <v>17</v>
      </c>
      <c r="G138" s="72" t="s">
        <v>18</v>
      </c>
      <c r="H138" s="74" t="s">
        <v>19</v>
      </c>
      <c r="I138" s="72" t="s">
        <v>45</v>
      </c>
      <c r="J138" s="74" t="s">
        <v>20</v>
      </c>
      <c r="K138" s="72" t="s">
        <v>21</v>
      </c>
      <c r="L138" s="74" t="s">
        <v>22</v>
      </c>
      <c r="M138" s="72" t="s">
        <v>23</v>
      </c>
      <c r="N138" s="74" t="s">
        <v>24</v>
      </c>
      <c r="O138" s="72" t="s">
        <v>36</v>
      </c>
      <c r="P138" s="69" t="s">
        <v>37</v>
      </c>
      <c r="Q138" s="68" t="s">
        <v>38</v>
      </c>
    </row>
    <row r="139" spans="1:17" ht="13.5" thickBot="1" x14ac:dyDescent="0.25">
      <c r="A139" s="37">
        <v>1</v>
      </c>
      <c r="B139" s="79">
        <v>2</v>
      </c>
      <c r="C139" s="126"/>
      <c r="D139" s="71">
        <v>3</v>
      </c>
      <c r="E139" s="73">
        <v>4</v>
      </c>
      <c r="F139" s="69">
        <v>5</v>
      </c>
      <c r="G139" s="76">
        <v>6</v>
      </c>
      <c r="H139" s="69">
        <v>7</v>
      </c>
      <c r="I139" s="76">
        <v>8</v>
      </c>
      <c r="J139" s="69">
        <v>9</v>
      </c>
      <c r="K139" s="73">
        <v>10</v>
      </c>
      <c r="L139" s="69">
        <v>11</v>
      </c>
      <c r="M139" s="73">
        <v>12</v>
      </c>
      <c r="N139" s="75">
        <v>13</v>
      </c>
      <c r="O139" s="73">
        <v>14</v>
      </c>
      <c r="P139" s="71">
        <v>15</v>
      </c>
      <c r="Q139" s="70">
        <v>16</v>
      </c>
    </row>
    <row r="140" spans="1:17" ht="38.25" x14ac:dyDescent="0.2">
      <c r="A140" s="23">
        <v>1</v>
      </c>
      <c r="B140" s="83" t="s">
        <v>145</v>
      </c>
      <c r="C140" s="93" t="s">
        <v>230</v>
      </c>
      <c r="D140" s="93" t="s">
        <v>231</v>
      </c>
      <c r="E140" s="83" t="s">
        <v>25</v>
      </c>
      <c r="F140" s="83">
        <v>20</v>
      </c>
      <c r="G140" s="23"/>
      <c r="H140" s="23"/>
      <c r="I140" s="23"/>
      <c r="J140" s="23"/>
      <c r="K140" s="47"/>
      <c r="L140" s="23"/>
      <c r="M140" s="23"/>
      <c r="N140" s="47">
        <f t="shared" ref="N140" si="28">+(+M140/100)*(K140-L140)</f>
        <v>0</v>
      </c>
      <c r="O140" s="47">
        <f t="shared" ref="O140" si="29">+(+K140-L140)+N140</f>
        <v>0</v>
      </c>
      <c r="P140" s="52">
        <f t="shared" ref="P140" si="30">+(+K140-L140)*F140</f>
        <v>0</v>
      </c>
      <c r="Q140" s="52">
        <f t="shared" ref="Q140" si="31">+O140*F140</f>
        <v>0</v>
      </c>
    </row>
    <row r="141" spans="1:17" ht="30" x14ac:dyDescent="0.25">
      <c r="A141" s="23">
        <v>2</v>
      </c>
      <c r="B141" s="59" t="s">
        <v>149</v>
      </c>
      <c r="C141" s="94" t="s">
        <v>232</v>
      </c>
      <c r="D141" s="144" t="s">
        <v>233</v>
      </c>
      <c r="E141" s="59" t="s">
        <v>25</v>
      </c>
      <c r="F141" s="59">
        <v>805</v>
      </c>
      <c r="G141" s="23"/>
      <c r="H141" s="23"/>
      <c r="I141" s="23"/>
      <c r="J141" s="23"/>
      <c r="K141" s="47"/>
      <c r="L141" s="23"/>
      <c r="M141" s="23"/>
      <c r="N141" s="47">
        <f t="shared" ref="N141:N147" si="32">+(+M141/100)*(K141-L141)</f>
        <v>0</v>
      </c>
      <c r="O141" s="47">
        <f t="shared" ref="O141:O147" si="33">+(+K141-L141)+N141</f>
        <v>0</v>
      </c>
      <c r="P141" s="52">
        <f t="shared" ref="P141:P147" si="34">+(+K141-L141)*F141</f>
        <v>0</v>
      </c>
      <c r="Q141" s="52">
        <f t="shared" ref="Q141:Q147" si="35">+O141*F141</f>
        <v>0</v>
      </c>
    </row>
    <row r="142" spans="1:17" ht="114.75" x14ac:dyDescent="0.2">
      <c r="A142" s="23">
        <v>3</v>
      </c>
      <c r="B142" s="59" t="s">
        <v>234</v>
      </c>
      <c r="C142" s="94" t="s">
        <v>235</v>
      </c>
      <c r="D142" s="94" t="s">
        <v>146</v>
      </c>
      <c r="E142" s="59" t="s">
        <v>142</v>
      </c>
      <c r="F142" s="59">
        <v>300</v>
      </c>
      <c r="G142" s="23"/>
      <c r="H142" s="23"/>
      <c r="I142" s="23"/>
      <c r="J142" s="23"/>
      <c r="K142" s="47"/>
      <c r="L142" s="23"/>
      <c r="M142" s="23"/>
      <c r="N142" s="47">
        <f t="shared" si="32"/>
        <v>0</v>
      </c>
      <c r="O142" s="47">
        <f t="shared" si="33"/>
        <v>0</v>
      </c>
      <c r="P142" s="52">
        <f t="shared" si="34"/>
        <v>0</v>
      </c>
      <c r="Q142" s="52">
        <f t="shared" si="35"/>
        <v>0</v>
      </c>
    </row>
    <row r="143" spans="1:17" ht="51" x14ac:dyDescent="0.2">
      <c r="A143" s="23">
        <v>4</v>
      </c>
      <c r="B143" s="59" t="s">
        <v>147</v>
      </c>
      <c r="C143" s="94" t="s">
        <v>236</v>
      </c>
      <c r="D143" s="94" t="s">
        <v>148</v>
      </c>
      <c r="E143" s="59" t="s">
        <v>25</v>
      </c>
      <c r="F143" s="59">
        <v>1120</v>
      </c>
      <c r="G143" s="23"/>
      <c r="H143" s="23"/>
      <c r="I143" s="23"/>
      <c r="J143" s="23"/>
      <c r="K143" s="47"/>
      <c r="L143" s="23"/>
      <c r="M143" s="23"/>
      <c r="N143" s="47">
        <f t="shared" si="32"/>
        <v>0</v>
      </c>
      <c r="O143" s="47">
        <f t="shared" si="33"/>
        <v>0</v>
      </c>
      <c r="P143" s="52">
        <f t="shared" si="34"/>
        <v>0</v>
      </c>
      <c r="Q143" s="52">
        <f t="shared" si="35"/>
        <v>0</v>
      </c>
    </row>
    <row r="144" spans="1:17" ht="90" x14ac:dyDescent="0.25">
      <c r="A144" s="23">
        <v>5</v>
      </c>
      <c r="B144" s="59" t="s">
        <v>237</v>
      </c>
      <c r="C144" s="119" t="s">
        <v>238</v>
      </c>
      <c r="D144" s="145" t="s">
        <v>239</v>
      </c>
      <c r="E144" s="59" t="s">
        <v>25</v>
      </c>
      <c r="F144" s="59">
        <v>230</v>
      </c>
      <c r="G144" s="23"/>
      <c r="H144" s="23"/>
      <c r="I144" s="23"/>
      <c r="J144" s="23"/>
      <c r="K144" s="47"/>
      <c r="L144" s="23"/>
      <c r="M144" s="23"/>
      <c r="N144" s="47">
        <f t="shared" si="32"/>
        <v>0</v>
      </c>
      <c r="O144" s="47">
        <f t="shared" si="33"/>
        <v>0</v>
      </c>
      <c r="P144" s="52">
        <f t="shared" si="34"/>
        <v>0</v>
      </c>
      <c r="Q144" s="52">
        <f t="shared" si="35"/>
        <v>0</v>
      </c>
    </row>
    <row r="145" spans="1:17" ht="90" x14ac:dyDescent="0.2">
      <c r="A145" s="23">
        <v>6</v>
      </c>
      <c r="B145" s="59" t="s">
        <v>240</v>
      </c>
      <c r="C145" s="94" t="s">
        <v>241</v>
      </c>
      <c r="D145" s="145" t="s">
        <v>242</v>
      </c>
      <c r="E145" s="59" t="s">
        <v>25</v>
      </c>
      <c r="F145" s="59">
        <v>350</v>
      </c>
      <c r="G145" s="23"/>
      <c r="H145" s="23"/>
      <c r="I145" s="23"/>
      <c r="J145" s="23"/>
      <c r="K145" s="47"/>
      <c r="L145" s="23"/>
      <c r="M145" s="23"/>
      <c r="N145" s="47">
        <f t="shared" si="32"/>
        <v>0</v>
      </c>
      <c r="O145" s="47">
        <f t="shared" si="33"/>
        <v>0</v>
      </c>
      <c r="P145" s="52">
        <f t="shared" si="34"/>
        <v>0</v>
      </c>
      <c r="Q145" s="52">
        <f t="shared" si="35"/>
        <v>0</v>
      </c>
    </row>
    <row r="146" spans="1:17" ht="105" x14ac:dyDescent="0.25">
      <c r="A146" s="23">
        <v>7</v>
      </c>
      <c r="B146" s="59" t="s">
        <v>243</v>
      </c>
      <c r="C146" s="119" t="s">
        <v>244</v>
      </c>
      <c r="D146" s="145" t="s">
        <v>245</v>
      </c>
      <c r="E146" s="59" t="s">
        <v>25</v>
      </c>
      <c r="F146" s="59">
        <v>160</v>
      </c>
      <c r="G146" s="23"/>
      <c r="H146" s="23"/>
      <c r="I146" s="23"/>
      <c r="J146" s="23"/>
      <c r="K146" s="47"/>
      <c r="L146" s="23"/>
      <c r="M146" s="23"/>
      <c r="N146" s="47">
        <f t="shared" si="32"/>
        <v>0</v>
      </c>
      <c r="O146" s="47">
        <f t="shared" si="33"/>
        <v>0</v>
      </c>
      <c r="P146" s="52">
        <f t="shared" si="34"/>
        <v>0</v>
      </c>
      <c r="Q146" s="52">
        <f t="shared" si="35"/>
        <v>0</v>
      </c>
    </row>
    <row r="147" spans="1:17" ht="105.75" thickBot="1" x14ac:dyDescent="0.25">
      <c r="A147" s="23">
        <v>8</v>
      </c>
      <c r="B147" s="117" t="s">
        <v>246</v>
      </c>
      <c r="C147" s="118" t="s">
        <v>247</v>
      </c>
      <c r="D147" s="146" t="s">
        <v>248</v>
      </c>
      <c r="E147" s="117" t="s">
        <v>25</v>
      </c>
      <c r="F147" s="117">
        <v>50</v>
      </c>
      <c r="G147" s="23"/>
      <c r="H147" s="23"/>
      <c r="I147" s="23"/>
      <c r="J147" s="23"/>
      <c r="K147" s="47"/>
      <c r="L147" s="23"/>
      <c r="M147" s="23"/>
      <c r="N147" s="47">
        <f t="shared" si="32"/>
        <v>0</v>
      </c>
      <c r="O147" s="47">
        <f t="shared" si="33"/>
        <v>0</v>
      </c>
      <c r="P147" s="52">
        <f t="shared" si="34"/>
        <v>0</v>
      </c>
      <c r="Q147" s="52">
        <f t="shared" si="35"/>
        <v>0</v>
      </c>
    </row>
    <row r="148" spans="1:17" ht="13.5" thickBot="1" x14ac:dyDescent="0.25">
      <c r="A148" s="168" t="s">
        <v>28</v>
      </c>
      <c r="B148" s="169"/>
      <c r="C148" s="169"/>
      <c r="D148" s="169"/>
      <c r="E148" s="169"/>
      <c r="F148" s="169"/>
      <c r="G148" s="169"/>
      <c r="H148" s="169"/>
      <c r="I148" s="169"/>
      <c r="J148" s="169"/>
      <c r="K148" s="169"/>
      <c r="L148" s="169"/>
      <c r="M148" s="169"/>
      <c r="N148" s="169"/>
      <c r="O148" s="170"/>
      <c r="P148" s="50">
        <f>SUM(P140:P147)</f>
        <v>0</v>
      </c>
      <c r="Q148" s="51">
        <f>SUM(Q140:Q147)</f>
        <v>0</v>
      </c>
    </row>
    <row r="149" spans="1:17" x14ac:dyDescent="0.2">
      <c r="A149" s="35"/>
      <c r="B149" s="35"/>
      <c r="C149" s="100"/>
      <c r="D149" s="127"/>
      <c r="E149" s="35"/>
      <c r="F149" s="35"/>
      <c r="G149" s="35"/>
      <c r="H149" s="35"/>
      <c r="I149" s="35"/>
      <c r="J149" s="35"/>
      <c r="K149" s="35"/>
      <c r="L149" s="35"/>
      <c r="M149" s="35"/>
      <c r="N149" s="48"/>
      <c r="O149" s="48"/>
      <c r="P149" s="57"/>
      <c r="Q149" s="57"/>
    </row>
    <row r="150" spans="1:17" x14ac:dyDescent="0.2">
      <c r="A150" s="35"/>
      <c r="B150" s="35"/>
      <c r="C150" s="172" t="s">
        <v>29</v>
      </c>
      <c r="D150" s="172"/>
      <c r="E150" s="147"/>
      <c r="F150" s="147"/>
      <c r="G150" s="147"/>
      <c r="H150" s="147"/>
      <c r="I150" s="147"/>
      <c r="J150" s="147"/>
      <c r="K150" s="147"/>
      <c r="L150" s="147"/>
      <c r="M150" s="147"/>
      <c r="N150" s="148"/>
      <c r="O150" s="148"/>
      <c r="P150" s="149"/>
      <c r="Q150" s="149"/>
    </row>
    <row r="151" spans="1:17" x14ac:dyDescent="0.2">
      <c r="A151" s="35"/>
      <c r="B151" s="35"/>
      <c r="C151" s="172" t="s">
        <v>30</v>
      </c>
      <c r="D151" s="172"/>
      <c r="E151" s="147"/>
      <c r="F151" s="147"/>
      <c r="G151" s="147"/>
      <c r="H151" s="147"/>
      <c r="I151" s="147"/>
      <c r="J151" s="147"/>
      <c r="K151" s="147"/>
      <c r="L151" s="147"/>
      <c r="M151" s="147"/>
      <c r="N151" s="148"/>
      <c r="O151" s="148"/>
      <c r="P151" s="149"/>
      <c r="Q151" s="149"/>
    </row>
    <row r="152" spans="1:17" x14ac:dyDescent="0.2">
      <c r="A152" s="174" t="s">
        <v>251</v>
      </c>
      <c r="B152" s="174"/>
      <c r="C152" s="174"/>
      <c r="D152" s="174"/>
      <c r="E152" s="174"/>
      <c r="F152" s="174"/>
      <c r="G152" s="174"/>
      <c r="H152" s="174"/>
      <c r="I152" s="174"/>
      <c r="J152" s="174"/>
      <c r="K152" s="174"/>
      <c r="L152" s="174"/>
      <c r="M152" s="174"/>
      <c r="N152" s="174"/>
      <c r="O152" s="174"/>
      <c r="P152" s="174"/>
      <c r="Q152" s="174"/>
    </row>
    <row r="153" spans="1:17" ht="13.5" thickBot="1" x14ac:dyDescent="0.25">
      <c r="D153" s="130"/>
      <c r="N153" s="46"/>
    </row>
    <row r="154" spans="1:17" ht="45.75" thickBot="1" x14ac:dyDescent="0.25">
      <c r="A154" s="2" t="s">
        <v>14</v>
      </c>
      <c r="B154" s="34" t="s">
        <v>15</v>
      </c>
      <c r="C154" s="125"/>
      <c r="D154" s="3" t="s">
        <v>150</v>
      </c>
      <c r="E154" s="77" t="s">
        <v>16</v>
      </c>
      <c r="F154" s="74" t="s">
        <v>17</v>
      </c>
      <c r="G154" s="72" t="s">
        <v>18</v>
      </c>
      <c r="H154" s="74" t="s">
        <v>19</v>
      </c>
      <c r="I154" s="72" t="s">
        <v>45</v>
      </c>
      <c r="J154" s="74" t="s">
        <v>20</v>
      </c>
      <c r="K154" s="72" t="s">
        <v>21</v>
      </c>
      <c r="L154" s="74" t="s">
        <v>22</v>
      </c>
      <c r="M154" s="72" t="s">
        <v>23</v>
      </c>
      <c r="N154" s="74" t="s">
        <v>24</v>
      </c>
      <c r="O154" s="72" t="s">
        <v>36</v>
      </c>
      <c r="P154" s="69" t="s">
        <v>37</v>
      </c>
      <c r="Q154" s="68" t="s">
        <v>38</v>
      </c>
    </row>
    <row r="155" spans="1:17" ht="13.5" thickBot="1" x14ac:dyDescent="0.25">
      <c r="A155" s="37">
        <v>1</v>
      </c>
      <c r="B155" s="79">
        <v>2</v>
      </c>
      <c r="C155" s="126"/>
      <c r="D155" s="71">
        <v>3</v>
      </c>
      <c r="E155" s="73">
        <v>4</v>
      </c>
      <c r="F155" s="69">
        <v>5</v>
      </c>
      <c r="G155" s="76">
        <v>6</v>
      </c>
      <c r="H155" s="69">
        <v>7</v>
      </c>
      <c r="I155" s="76">
        <v>8</v>
      </c>
      <c r="J155" s="69">
        <v>9</v>
      </c>
      <c r="K155" s="73">
        <v>10</v>
      </c>
      <c r="L155" s="69">
        <v>11</v>
      </c>
      <c r="M155" s="73">
        <v>12</v>
      </c>
      <c r="N155" s="75">
        <v>13</v>
      </c>
      <c r="O155" s="73">
        <v>14</v>
      </c>
      <c r="P155" s="71">
        <v>15</v>
      </c>
      <c r="Q155" s="70">
        <v>16</v>
      </c>
    </row>
    <row r="156" spans="1:17" ht="38.25" x14ac:dyDescent="0.2">
      <c r="A156" s="23">
        <v>1</v>
      </c>
      <c r="B156" s="152">
        <v>217131</v>
      </c>
      <c r="C156" s="93" t="s">
        <v>249</v>
      </c>
      <c r="D156" s="93" t="s">
        <v>152</v>
      </c>
      <c r="E156" s="83" t="s">
        <v>25</v>
      </c>
      <c r="F156" s="83">
        <v>20</v>
      </c>
      <c r="G156" s="23"/>
      <c r="H156" s="23"/>
      <c r="I156" s="23"/>
      <c r="J156" s="23"/>
      <c r="K156" s="47"/>
      <c r="L156" s="23"/>
      <c r="M156" s="23"/>
      <c r="N156" s="47">
        <f t="shared" ref="N156" si="36">+(+M156/100)*(K156-L156)</f>
        <v>0</v>
      </c>
      <c r="O156" s="47">
        <f t="shared" ref="O156" si="37">+(+K156-L156)+N156</f>
        <v>0</v>
      </c>
      <c r="P156" s="52">
        <f t="shared" ref="P156" si="38">+(+K156-L156)*F156</f>
        <v>0</v>
      </c>
      <c r="Q156" s="52">
        <f t="shared" ref="Q156" si="39">+O156*F156</f>
        <v>0</v>
      </c>
    </row>
    <row r="157" spans="1:17" ht="26.25" thickBot="1" x14ac:dyDescent="0.25">
      <c r="A157" s="23">
        <v>2</v>
      </c>
      <c r="B157" s="153">
        <v>217132</v>
      </c>
      <c r="C157" s="151" t="s">
        <v>250</v>
      </c>
      <c r="D157" s="151" t="s">
        <v>151</v>
      </c>
      <c r="E157" s="150" t="s">
        <v>25</v>
      </c>
      <c r="F157" s="150">
        <v>20</v>
      </c>
      <c r="G157" s="23"/>
      <c r="H157" s="23"/>
      <c r="I157" s="23"/>
      <c r="J157" s="23"/>
      <c r="K157" s="47"/>
      <c r="L157" s="23"/>
      <c r="M157" s="23"/>
      <c r="N157" s="47">
        <f t="shared" ref="N157" si="40">+(+M157/100)*(K157-L157)</f>
        <v>0</v>
      </c>
      <c r="O157" s="47">
        <f t="shared" ref="O157" si="41">+(+K157-L157)+N157</f>
        <v>0</v>
      </c>
      <c r="P157" s="52">
        <f t="shared" ref="P157" si="42">+(+K157-L157)*F157</f>
        <v>0</v>
      </c>
      <c r="Q157" s="52">
        <f t="shared" ref="Q157" si="43">+O157*F157</f>
        <v>0</v>
      </c>
    </row>
    <row r="158" spans="1:17" ht="13.5" thickBot="1" x14ac:dyDescent="0.25">
      <c r="A158" s="168" t="s">
        <v>28</v>
      </c>
      <c r="B158" s="169"/>
      <c r="C158" s="169"/>
      <c r="D158" s="169"/>
      <c r="E158" s="169"/>
      <c r="F158" s="169"/>
      <c r="G158" s="169"/>
      <c r="H158" s="169"/>
      <c r="I158" s="169"/>
      <c r="J158" s="169"/>
      <c r="K158" s="169"/>
      <c r="L158" s="169"/>
      <c r="M158" s="169"/>
      <c r="N158" s="169"/>
      <c r="O158" s="170"/>
      <c r="P158" s="50">
        <f>SUM(P156:P157)</f>
        <v>0</v>
      </c>
      <c r="Q158" s="51">
        <f>SUM(Q156:Q157)</f>
        <v>0</v>
      </c>
    </row>
    <row r="159" spans="1:17" x14ac:dyDescent="0.2">
      <c r="A159" s="35"/>
      <c r="B159" s="35"/>
      <c r="C159" s="100"/>
      <c r="D159" s="100"/>
      <c r="E159" s="35"/>
      <c r="F159" s="35"/>
      <c r="G159" s="35"/>
      <c r="H159" s="35"/>
      <c r="I159" s="35"/>
      <c r="J159" s="35"/>
      <c r="K159" s="35"/>
      <c r="L159" s="35"/>
      <c r="M159" s="35"/>
      <c r="N159" s="48"/>
      <c r="O159" s="35"/>
      <c r="P159" s="35"/>
      <c r="Q159" s="35"/>
    </row>
    <row r="160" spans="1:17" ht="12.75" customHeight="1" x14ac:dyDescent="0.2">
      <c r="C160" s="172" t="s">
        <v>29</v>
      </c>
      <c r="D160" s="172"/>
      <c r="E160" s="154"/>
      <c r="F160" s="154"/>
      <c r="G160" s="154"/>
      <c r="H160" s="154"/>
      <c r="I160" s="154"/>
      <c r="J160" s="154"/>
      <c r="K160" s="154"/>
      <c r="L160" s="154"/>
      <c r="M160" s="154"/>
      <c r="N160" s="154"/>
      <c r="O160" s="155"/>
      <c r="P160" s="154"/>
      <c r="Q160" s="154"/>
    </row>
    <row r="161" spans="1:21" x14ac:dyDescent="0.2">
      <c r="C161" s="172" t="s">
        <v>30</v>
      </c>
      <c r="D161" s="172"/>
      <c r="E161" s="154"/>
      <c r="F161" s="154"/>
      <c r="G161" s="154"/>
      <c r="H161" s="154"/>
      <c r="I161" s="154"/>
      <c r="J161" s="154"/>
      <c r="K161" s="154"/>
      <c r="L161" s="154"/>
      <c r="M161" s="154"/>
      <c r="N161" s="154"/>
      <c r="O161" s="154"/>
      <c r="P161" s="154"/>
      <c r="Q161" s="154"/>
    </row>
    <row r="162" spans="1:21" x14ac:dyDescent="0.2">
      <c r="A162" s="174" t="s">
        <v>251</v>
      </c>
      <c r="B162" s="174"/>
      <c r="C162" s="174"/>
      <c r="D162" s="174"/>
      <c r="E162" s="174"/>
      <c r="F162" s="174"/>
      <c r="G162" s="174"/>
      <c r="H162" s="174"/>
      <c r="I162" s="174"/>
      <c r="J162" s="174"/>
      <c r="K162" s="174"/>
      <c r="L162" s="174"/>
      <c r="M162" s="174"/>
      <c r="N162" s="174"/>
      <c r="O162" s="174"/>
      <c r="P162" s="174"/>
      <c r="Q162" s="174"/>
    </row>
    <row r="163" spans="1:21" ht="13.5" thickBot="1" x14ac:dyDescent="0.25">
      <c r="D163" s="130"/>
    </row>
    <row r="164" spans="1:21" ht="13.5" thickBot="1" x14ac:dyDescent="0.25">
      <c r="A164" s="162" t="s">
        <v>31</v>
      </c>
      <c r="B164" s="163"/>
      <c r="C164" s="163"/>
      <c r="D164" s="163"/>
      <c r="E164" s="163"/>
      <c r="F164" s="163"/>
      <c r="G164" s="163"/>
      <c r="H164" s="163"/>
      <c r="I164" s="163"/>
      <c r="J164" s="163"/>
      <c r="K164" s="163"/>
      <c r="L164" s="163"/>
      <c r="M164" s="163"/>
      <c r="N164" s="163"/>
      <c r="O164" s="164"/>
      <c r="P164" s="53">
        <f>+P42+P107+P121+P132+P148+P158</f>
        <v>0</v>
      </c>
      <c r="Q164" s="55">
        <f>+Q42+Q107+Q121+Q132+Q148+Q158</f>
        <v>0</v>
      </c>
    </row>
    <row r="165" spans="1:21" x14ac:dyDescent="0.2">
      <c r="O165" s="45"/>
    </row>
    <row r="166" spans="1:21" x14ac:dyDescent="0.2">
      <c r="O166" s="45"/>
    </row>
    <row r="167" spans="1:21" x14ac:dyDescent="0.2">
      <c r="O167" s="45"/>
    </row>
    <row r="168" spans="1:21" ht="13.5" thickBot="1" x14ac:dyDescent="0.25">
      <c r="A168" s="24" t="s">
        <v>32</v>
      </c>
      <c r="B168" s="25"/>
      <c r="C168" s="128"/>
      <c r="D168" s="103"/>
      <c r="E168" s="26"/>
      <c r="F168" s="27"/>
      <c r="G168" s="28"/>
      <c r="H168" s="28"/>
      <c r="I168" s="28"/>
      <c r="J168" s="28"/>
      <c r="K168" s="1"/>
      <c r="L168" s="43"/>
      <c r="M168" s="1"/>
      <c r="N168" s="1"/>
      <c r="O168" s="1"/>
      <c r="P168" s="1"/>
      <c r="Q168" s="1"/>
    </row>
    <row r="169" spans="1:21" x14ac:dyDescent="0.2">
      <c r="A169" s="62" t="s">
        <v>46</v>
      </c>
      <c r="B169" s="63"/>
      <c r="C169" s="104"/>
      <c r="D169" s="104"/>
      <c r="E169" s="90" t="s">
        <v>41</v>
      </c>
      <c r="F169" s="91"/>
      <c r="G169" s="91"/>
      <c r="H169" s="91"/>
      <c r="I169" s="91"/>
      <c r="J169" s="91"/>
      <c r="K169" s="91"/>
      <c r="L169" s="91"/>
      <c r="M169" s="91"/>
      <c r="N169" s="91"/>
      <c r="O169" s="91"/>
      <c r="P169" s="91"/>
      <c r="Q169" s="92"/>
      <c r="R169"/>
      <c r="S169"/>
      <c r="T169"/>
      <c r="U169"/>
    </row>
    <row r="170" spans="1:21" x14ac:dyDescent="0.2">
      <c r="A170" s="64" t="s">
        <v>47</v>
      </c>
      <c r="B170" s="65"/>
      <c r="C170" s="105"/>
      <c r="D170" s="105"/>
      <c r="E170" s="84" t="s">
        <v>42</v>
      </c>
      <c r="F170" s="85"/>
      <c r="G170" s="85"/>
      <c r="H170" s="85"/>
      <c r="I170" s="85"/>
      <c r="J170" s="85"/>
      <c r="K170" s="85"/>
      <c r="L170" s="85"/>
      <c r="M170" s="85"/>
      <c r="N170" s="85"/>
      <c r="O170" s="85"/>
      <c r="P170" s="85"/>
      <c r="Q170" s="86"/>
      <c r="R170"/>
      <c r="S170"/>
      <c r="T170"/>
      <c r="U170"/>
    </row>
    <row r="171" spans="1:21" x14ac:dyDescent="0.2">
      <c r="A171" s="64" t="s">
        <v>48</v>
      </c>
      <c r="B171" s="65"/>
      <c r="C171" s="105"/>
      <c r="D171" s="105"/>
      <c r="E171" s="84" t="s">
        <v>43</v>
      </c>
      <c r="F171" s="85"/>
      <c r="G171" s="85"/>
      <c r="H171" s="85"/>
      <c r="I171" s="85"/>
      <c r="J171" s="85"/>
      <c r="K171" s="85"/>
      <c r="L171" s="85"/>
      <c r="M171" s="85"/>
      <c r="N171" s="85"/>
      <c r="O171" s="85"/>
      <c r="P171" s="85"/>
      <c r="Q171" s="86"/>
      <c r="R171"/>
      <c r="S171"/>
      <c r="T171"/>
      <c r="U171"/>
    </row>
    <row r="172" spans="1:21" x14ac:dyDescent="0.2">
      <c r="A172" s="64" t="s">
        <v>49</v>
      </c>
      <c r="B172" s="65"/>
      <c r="C172" s="105"/>
      <c r="D172" s="105"/>
      <c r="E172" s="84" t="s">
        <v>50</v>
      </c>
      <c r="F172" s="85"/>
      <c r="G172" s="85"/>
      <c r="H172" s="85"/>
      <c r="I172" s="85"/>
      <c r="J172" s="85"/>
      <c r="K172" s="85"/>
      <c r="L172" s="85"/>
      <c r="M172" s="85"/>
      <c r="N172" s="85"/>
      <c r="O172" s="85"/>
      <c r="P172" s="85"/>
      <c r="Q172" s="86"/>
      <c r="R172"/>
      <c r="S172"/>
      <c r="T172"/>
      <c r="U172"/>
    </row>
    <row r="173" spans="1:21" x14ac:dyDescent="0.2">
      <c r="A173" s="64" t="s">
        <v>51</v>
      </c>
      <c r="B173" s="65"/>
      <c r="C173" s="105"/>
      <c r="D173" s="105"/>
      <c r="E173" s="84" t="s">
        <v>52</v>
      </c>
      <c r="F173" s="85"/>
      <c r="G173" s="85"/>
      <c r="H173" s="85"/>
      <c r="I173" s="85"/>
      <c r="J173" s="85"/>
      <c r="K173" s="85"/>
      <c r="L173" s="85"/>
      <c r="M173" s="85"/>
      <c r="N173" s="85"/>
      <c r="O173" s="85"/>
      <c r="P173" s="85"/>
      <c r="Q173" s="86"/>
      <c r="R173"/>
      <c r="S173"/>
      <c r="T173"/>
      <c r="U173"/>
    </row>
    <row r="174" spans="1:21" x14ac:dyDescent="0.2">
      <c r="A174" s="64" t="s">
        <v>53</v>
      </c>
      <c r="B174" s="65"/>
      <c r="C174" s="105"/>
      <c r="D174" s="105"/>
      <c r="E174" s="84" t="s">
        <v>54</v>
      </c>
      <c r="F174" s="85"/>
      <c r="G174" s="85"/>
      <c r="H174" s="85"/>
      <c r="I174" s="85"/>
      <c r="J174" s="85"/>
      <c r="K174" s="85"/>
      <c r="L174" s="85"/>
      <c r="M174" s="85"/>
      <c r="N174" s="85"/>
      <c r="O174" s="85"/>
      <c r="P174" s="85"/>
      <c r="Q174" s="86"/>
      <c r="R174"/>
      <c r="S174"/>
      <c r="T174"/>
      <c r="U174"/>
    </row>
    <row r="175" spans="1:21" ht="13.5" thickBot="1" x14ac:dyDescent="0.25">
      <c r="A175" s="66" t="s">
        <v>55</v>
      </c>
      <c r="B175" s="67"/>
      <c r="C175" s="106"/>
      <c r="D175" s="106"/>
      <c r="E175" s="87" t="s">
        <v>56</v>
      </c>
      <c r="F175" s="88"/>
      <c r="G175" s="88"/>
      <c r="H175" s="88"/>
      <c r="I175" s="88"/>
      <c r="J175" s="88"/>
      <c r="K175" s="88"/>
      <c r="L175" s="88"/>
      <c r="M175" s="88"/>
      <c r="N175" s="88"/>
      <c r="O175" s="88"/>
      <c r="P175" s="88"/>
      <c r="Q175" s="89"/>
      <c r="R175"/>
      <c r="S175"/>
      <c r="T175"/>
      <c r="U175"/>
    </row>
    <row r="176" spans="1:21" x14ac:dyDescent="0.2">
      <c r="B176" s="6"/>
      <c r="F176" s="36"/>
      <c r="K176" s="54"/>
      <c r="L176" s="56"/>
      <c r="M176" s="54"/>
      <c r="N176" s="54"/>
      <c r="O176" s="54"/>
      <c r="P176" s="54"/>
      <c r="Q176" s="54"/>
    </row>
    <row r="177" spans="1:17" x14ac:dyDescent="0.2">
      <c r="A177" s="7" t="s">
        <v>39</v>
      </c>
      <c r="B177" s="6"/>
      <c r="F177" s="36"/>
      <c r="K177" s="54"/>
      <c r="L177" s="56"/>
      <c r="M177" s="54"/>
      <c r="N177" s="54"/>
      <c r="O177" s="54"/>
      <c r="P177" s="54"/>
      <c r="Q177" s="54"/>
    </row>
    <row r="178" spans="1:17" x14ac:dyDescent="0.2">
      <c r="B178" s="6"/>
      <c r="F178" s="36"/>
      <c r="K178" s="54"/>
      <c r="L178" s="56"/>
      <c r="M178" s="54"/>
      <c r="N178" s="54"/>
      <c r="O178" s="54"/>
      <c r="P178" s="54"/>
      <c r="Q178" s="54"/>
    </row>
    <row r="179" spans="1:17" x14ac:dyDescent="0.2">
      <c r="A179" s="30" t="s">
        <v>33</v>
      </c>
      <c r="B179" s="40"/>
      <c r="C179" s="129"/>
      <c r="D179" s="103"/>
      <c r="E179" s="29"/>
      <c r="F179" s="42"/>
      <c r="G179" s="28"/>
      <c r="H179" s="28"/>
      <c r="I179" s="28"/>
      <c r="J179" s="1" t="s">
        <v>44</v>
      </c>
      <c r="K179" s="1"/>
      <c r="L179" s="43"/>
      <c r="M179" s="1"/>
      <c r="N179" s="1"/>
      <c r="O179" s="1"/>
      <c r="P179" s="54"/>
      <c r="Q179" s="54"/>
    </row>
    <row r="180" spans="1:17" x14ac:dyDescent="0.2">
      <c r="A180" s="30" t="s">
        <v>34</v>
      </c>
      <c r="B180" s="41"/>
      <c r="C180" s="129"/>
      <c r="D180" s="107"/>
      <c r="E180" s="31" t="s">
        <v>35</v>
      </c>
      <c r="F180" s="42"/>
      <c r="G180" s="28"/>
      <c r="H180" s="28"/>
      <c r="I180" s="28"/>
      <c r="J180" s="1"/>
      <c r="K180" s="1"/>
      <c r="L180" s="43"/>
      <c r="M180" s="1"/>
      <c r="N180" s="1"/>
      <c r="O180" s="1"/>
      <c r="P180" s="54"/>
      <c r="Q180" s="54"/>
    </row>
    <row r="181" spans="1:17" x14ac:dyDescent="0.2">
      <c r="A181" s="31"/>
      <c r="B181" s="32"/>
      <c r="C181" s="108"/>
      <c r="D181" s="108"/>
      <c r="E181" s="29"/>
      <c r="F181" s="42"/>
      <c r="G181" s="28"/>
      <c r="H181" s="28"/>
      <c r="I181" s="28"/>
      <c r="J181" s="33"/>
      <c r="K181" s="33"/>
      <c r="L181" s="44"/>
      <c r="M181" s="33"/>
      <c r="N181" s="1"/>
      <c r="O181" s="1"/>
      <c r="P181" s="54"/>
      <c r="Q181" s="54"/>
    </row>
    <row r="182" spans="1:17" x14ac:dyDescent="0.2">
      <c r="B182" s="6"/>
      <c r="F182" s="36"/>
      <c r="G182" s="54"/>
      <c r="H182" s="54"/>
      <c r="I182" s="54"/>
      <c r="J182" s="54"/>
      <c r="K182" s="54"/>
      <c r="L182" s="56"/>
      <c r="M182" s="54"/>
      <c r="N182" s="54"/>
      <c r="O182" s="54"/>
      <c r="P182" s="54"/>
      <c r="Q182" s="54"/>
    </row>
  </sheetData>
  <mergeCells count="28">
    <mergeCell ref="A82:Q82"/>
    <mergeCell ref="A111:Q111"/>
    <mergeCell ref="A127:Q127"/>
    <mergeCell ref="A136:Q136"/>
    <mergeCell ref="A162:Q162"/>
    <mergeCell ref="A152:Q152"/>
    <mergeCell ref="C160:D160"/>
    <mergeCell ref="C161:D161"/>
    <mergeCell ref="C135:D135"/>
    <mergeCell ref="C150:D150"/>
    <mergeCell ref="C151:D151"/>
    <mergeCell ref="A148:O148"/>
    <mergeCell ref="A158:O158"/>
    <mergeCell ref="A164:O164"/>
    <mergeCell ref="A13:Q13"/>
    <mergeCell ref="A42:O42"/>
    <mergeCell ref="A107:O107"/>
    <mergeCell ref="A121:O121"/>
    <mergeCell ref="A132:O132"/>
    <mergeCell ref="C16:D16"/>
    <mergeCell ref="C80:D80"/>
    <mergeCell ref="C81:D81"/>
    <mergeCell ref="C109:D109"/>
    <mergeCell ref="C110:D110"/>
    <mergeCell ref="C123:Q123"/>
    <mergeCell ref="C125:D125"/>
    <mergeCell ref="C126:D126"/>
    <mergeCell ref="C134:D134"/>
  </mergeCells>
  <pageMargins left="0.7" right="0.7" top="0.75" bottom="0.7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zdravstveni material</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NUDL DANICA</dc:creator>
  <cp:lastModifiedBy>Mojca Kos</cp:lastModifiedBy>
  <cp:lastPrinted>2022-10-05T10:53:12Z</cp:lastPrinted>
  <dcterms:created xsi:type="dcterms:W3CDTF">2014-10-29T08:13:48Z</dcterms:created>
  <dcterms:modified xsi:type="dcterms:W3CDTF">2022-10-06T06:48:29Z</dcterms:modified>
</cp:coreProperties>
</file>